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arrett.brenke\appdata\local\bentley\projectwise\workingdir\ohiodot-pw.bentley.com_ohiodot-pw-02\garrett.brenke@tetratech.com\d1007847\"/>
    </mc:Choice>
  </mc:AlternateContent>
  <xr:revisionPtr revIDLastSave="0" documentId="13_ncr:1_{71EF1497-8837-4771-A53C-66F60B1C6C33}" xr6:coauthVersionLast="47" xr6:coauthVersionMax="47" xr10:uidLastSave="{00000000-0000-0000-0000-000000000000}"/>
  <bookViews>
    <workbookView xWindow="30435" yWindow="-8010" windowWidth="28260" windowHeight="13005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CALCS'!$I$28:$AC$75</definedName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88" i="1" l="1"/>
  <c r="Q88" i="1"/>
  <c r="N88" i="1"/>
  <c r="M88" i="1"/>
  <c r="R48" i="1"/>
  <c r="R27" i="1"/>
  <c r="R87" i="1" s="1"/>
  <c r="R14" i="1"/>
  <c r="Q45" i="1"/>
  <c r="N45" i="1"/>
  <c r="M44" i="1"/>
  <c r="I45" i="1"/>
  <c r="I44" i="1"/>
  <c r="N42" i="1"/>
  <c r="Q42" i="1"/>
  <c r="I42" i="1"/>
  <c r="M41" i="1"/>
  <c r="I41" i="1"/>
  <c r="Q39" i="1"/>
  <c r="Q33" i="1"/>
  <c r="P38" i="1"/>
  <c r="P32" i="1"/>
  <c r="P37" i="1"/>
  <c r="P31" i="1"/>
  <c r="U36" i="1"/>
  <c r="U30" i="1"/>
  <c r="T36" i="1"/>
  <c r="T30" i="1"/>
  <c r="S36" i="1"/>
  <c r="S30" i="1"/>
  <c r="N39" i="1"/>
  <c r="N33" i="1"/>
  <c r="I39" i="1"/>
  <c r="I38" i="1"/>
  <c r="I37" i="1"/>
  <c r="I36" i="1"/>
  <c r="W36" i="1" s="1"/>
  <c r="M35" i="1"/>
  <c r="I35" i="1"/>
  <c r="I32" i="1"/>
  <c r="I33" i="1"/>
  <c r="I31" i="1"/>
  <c r="M29" i="1"/>
  <c r="I30" i="1"/>
  <c r="O27" i="1"/>
  <c r="O15" i="1"/>
  <c r="V15" i="1"/>
  <c r="W15" i="1"/>
  <c r="Y15" i="1"/>
  <c r="Z15" i="1"/>
  <c r="O14" i="1"/>
  <c r="AA95" i="1"/>
  <c r="AA96" i="1"/>
  <c r="Z96" i="1"/>
  <c r="U96" i="1"/>
  <c r="U95" i="1"/>
  <c r="Q95" i="1"/>
  <c r="Q96" i="1"/>
  <c r="M108" i="1"/>
  <c r="M96" i="1"/>
  <c r="M95" i="1"/>
  <c r="U27" i="1"/>
  <c r="U14" i="1"/>
  <c r="AA27" i="1"/>
  <c r="AA15" i="1"/>
  <c r="AA14" i="1"/>
  <c r="M14" i="1"/>
  <c r="M15" i="1"/>
  <c r="M27" i="1"/>
  <c r="Q27" i="1"/>
  <c r="Q14" i="1"/>
  <c r="V14" i="1"/>
  <c r="W14" i="1"/>
  <c r="Y14" i="1"/>
  <c r="Z14" i="1"/>
  <c r="AB14" i="1"/>
  <c r="AC14" i="1"/>
  <c r="AB15" i="1"/>
  <c r="AC15" i="1"/>
  <c r="V27" i="1"/>
  <c r="W27" i="1"/>
  <c r="Y27" i="1"/>
  <c r="Z27" i="1"/>
  <c r="AB27" i="1"/>
  <c r="AC27" i="1"/>
  <c r="AC258" i="1"/>
  <c r="AB258" i="1"/>
  <c r="Z258" i="1"/>
  <c r="Y258" i="1"/>
  <c r="W258" i="1"/>
  <c r="V258" i="1"/>
  <c r="T258" i="1"/>
  <c r="S258" i="1"/>
  <c r="P258" i="1"/>
  <c r="N258" i="1"/>
  <c r="AC177" i="1"/>
  <c r="AB177" i="1"/>
  <c r="Z177" i="1"/>
  <c r="Y177" i="1"/>
  <c r="W177" i="1"/>
  <c r="V177" i="1"/>
  <c r="T177" i="1"/>
  <c r="S177" i="1"/>
  <c r="P177" i="1"/>
  <c r="N177" i="1"/>
  <c r="AC96" i="1"/>
  <c r="AB96" i="1"/>
  <c r="Y96" i="1"/>
  <c r="W96" i="1"/>
  <c r="V96" i="1"/>
  <c r="T96" i="1"/>
  <c r="S96" i="1"/>
  <c r="P96" i="1"/>
  <c r="N96" i="1"/>
  <c r="N15" i="1"/>
  <c r="W30" i="1" l="1"/>
  <c r="U87" i="1"/>
  <c r="U88" i="1" s="1"/>
  <c r="O30" i="1"/>
  <c r="V30" i="1"/>
  <c r="O36" i="1"/>
  <c r="V36" i="1"/>
  <c r="M87" i="1"/>
  <c r="AC331" i="1"/>
  <c r="AB331" i="1"/>
  <c r="Z331" i="1"/>
  <c r="Y331" i="1"/>
  <c r="W331" i="1"/>
  <c r="V331" i="1"/>
  <c r="T331" i="1"/>
  <c r="S331" i="1"/>
  <c r="P331" i="1"/>
  <c r="N331" i="1"/>
  <c r="AC330" i="1"/>
  <c r="AB330" i="1"/>
  <c r="Z330" i="1"/>
  <c r="Y330" i="1"/>
  <c r="W330" i="1"/>
  <c r="V330" i="1"/>
  <c r="T330" i="1"/>
  <c r="S330" i="1"/>
  <c r="P330" i="1"/>
  <c r="N330" i="1"/>
  <c r="AC250" i="1"/>
  <c r="AB250" i="1"/>
  <c r="Z250" i="1"/>
  <c r="Y250" i="1"/>
  <c r="W250" i="1"/>
  <c r="V250" i="1"/>
  <c r="T250" i="1"/>
  <c r="S250" i="1"/>
  <c r="P250" i="1"/>
  <c r="N250" i="1"/>
  <c r="AC249" i="1"/>
  <c r="AB249" i="1"/>
  <c r="Z249" i="1"/>
  <c r="Y249" i="1"/>
  <c r="W249" i="1"/>
  <c r="V249" i="1"/>
  <c r="T249" i="1"/>
  <c r="S249" i="1"/>
  <c r="P249" i="1"/>
  <c r="N249" i="1"/>
  <c r="V169" i="1"/>
  <c r="V168" i="1"/>
  <c r="AC270" i="1"/>
  <c r="AB270" i="1"/>
  <c r="Z270" i="1"/>
  <c r="Y270" i="1"/>
  <c r="W270" i="1"/>
  <c r="V270" i="1"/>
  <c r="T270" i="1"/>
  <c r="S270" i="1"/>
  <c r="P270" i="1"/>
  <c r="N270" i="1"/>
  <c r="AC257" i="1"/>
  <c r="AB257" i="1"/>
  <c r="Z257" i="1"/>
  <c r="Y257" i="1"/>
  <c r="W257" i="1"/>
  <c r="V257" i="1"/>
  <c r="T257" i="1"/>
  <c r="S257" i="1"/>
  <c r="P257" i="1"/>
  <c r="N257" i="1"/>
  <c r="AC189" i="1"/>
  <c r="AB189" i="1"/>
  <c r="Z189" i="1"/>
  <c r="Y189" i="1"/>
  <c r="W189" i="1"/>
  <c r="V189" i="1"/>
  <c r="T189" i="1"/>
  <c r="S189" i="1"/>
  <c r="P189" i="1"/>
  <c r="N189" i="1"/>
  <c r="AC176" i="1"/>
  <c r="AB176" i="1"/>
  <c r="Z176" i="1"/>
  <c r="Y176" i="1"/>
  <c r="W176" i="1"/>
  <c r="V176" i="1"/>
  <c r="T176" i="1"/>
  <c r="S176" i="1"/>
  <c r="P176" i="1"/>
  <c r="N176" i="1"/>
  <c r="AC108" i="1"/>
  <c r="AB108" i="1"/>
  <c r="Z108" i="1"/>
  <c r="Y108" i="1"/>
  <c r="W108" i="1"/>
  <c r="V108" i="1"/>
  <c r="T108" i="1"/>
  <c r="S108" i="1"/>
  <c r="P108" i="1"/>
  <c r="N108" i="1"/>
  <c r="AC95" i="1"/>
  <c r="AB95" i="1"/>
  <c r="Z95" i="1"/>
  <c r="Y95" i="1"/>
  <c r="W95" i="1"/>
  <c r="V95" i="1"/>
  <c r="T95" i="1"/>
  <c r="S95" i="1"/>
  <c r="P95" i="1"/>
  <c r="N95" i="1"/>
  <c r="T27" i="1"/>
  <c r="S27" i="1"/>
  <c r="P27" i="1"/>
  <c r="T14" i="1"/>
  <c r="S14" i="1"/>
  <c r="P14" i="1"/>
  <c r="N27" i="1"/>
  <c r="N14" i="1"/>
  <c r="O87" i="1" l="1"/>
  <c r="O88" i="1" s="1"/>
  <c r="AA87" i="1"/>
  <c r="AA88" i="1" s="1"/>
  <c r="Z168" i="1"/>
  <c r="Z169" i="1" s="1"/>
  <c r="Y168" i="1"/>
  <c r="Y169" i="1" s="1"/>
  <c r="AB168" i="1"/>
  <c r="AB169" i="1" s="1"/>
  <c r="I29" i="1"/>
  <c r="K329" i="1"/>
  <c r="I329" i="1"/>
  <c r="K328" i="1"/>
  <c r="I328" i="1"/>
  <c r="K327" i="1"/>
  <c r="I327" i="1"/>
  <c r="K326" i="1"/>
  <c r="I326" i="1"/>
  <c r="K325" i="1"/>
  <c r="I325" i="1"/>
  <c r="K324" i="1"/>
  <c r="I324" i="1"/>
  <c r="K323" i="1"/>
  <c r="I323" i="1"/>
  <c r="K322" i="1"/>
  <c r="I322" i="1"/>
  <c r="K321" i="1"/>
  <c r="I321" i="1"/>
  <c r="K320" i="1"/>
  <c r="I320" i="1"/>
  <c r="K319" i="1"/>
  <c r="I319" i="1"/>
  <c r="K318" i="1"/>
  <c r="I318" i="1"/>
  <c r="K317" i="1"/>
  <c r="I317" i="1"/>
  <c r="K316" i="1"/>
  <c r="I316" i="1"/>
  <c r="K315" i="1"/>
  <c r="I315" i="1"/>
  <c r="K314" i="1"/>
  <c r="I314" i="1"/>
  <c r="K313" i="1"/>
  <c r="I313" i="1"/>
  <c r="K312" i="1"/>
  <c r="I312" i="1"/>
  <c r="K311" i="1"/>
  <c r="I311" i="1"/>
  <c r="K310" i="1"/>
  <c r="I310" i="1"/>
  <c r="K309" i="1"/>
  <c r="I309" i="1"/>
  <c r="K308" i="1"/>
  <c r="I308" i="1"/>
  <c r="K307" i="1"/>
  <c r="I307" i="1"/>
  <c r="K306" i="1"/>
  <c r="I306" i="1"/>
  <c r="K305" i="1"/>
  <c r="I305" i="1"/>
  <c r="K304" i="1"/>
  <c r="I304" i="1"/>
  <c r="K303" i="1"/>
  <c r="I303" i="1"/>
  <c r="K302" i="1"/>
  <c r="I302" i="1"/>
  <c r="K301" i="1"/>
  <c r="I301" i="1"/>
  <c r="K300" i="1"/>
  <c r="I300" i="1"/>
  <c r="K299" i="1"/>
  <c r="I299" i="1"/>
  <c r="K298" i="1"/>
  <c r="I298" i="1"/>
  <c r="K297" i="1"/>
  <c r="I297" i="1"/>
  <c r="K296" i="1"/>
  <c r="I296" i="1"/>
  <c r="K295" i="1"/>
  <c r="I295" i="1"/>
  <c r="K294" i="1"/>
  <c r="I294" i="1"/>
  <c r="K293" i="1"/>
  <c r="I293" i="1"/>
  <c r="K292" i="1"/>
  <c r="I292" i="1"/>
  <c r="K291" i="1"/>
  <c r="I291" i="1"/>
  <c r="K290" i="1"/>
  <c r="I290" i="1"/>
  <c r="K289" i="1"/>
  <c r="I289" i="1"/>
  <c r="K288" i="1"/>
  <c r="I288" i="1"/>
  <c r="K287" i="1"/>
  <c r="I287" i="1"/>
  <c r="K286" i="1"/>
  <c r="I286" i="1"/>
  <c r="K285" i="1"/>
  <c r="I285" i="1"/>
  <c r="K284" i="1"/>
  <c r="I284" i="1"/>
  <c r="K283" i="1"/>
  <c r="I283" i="1"/>
  <c r="K282" i="1"/>
  <c r="I282" i="1"/>
  <c r="K281" i="1"/>
  <c r="I281" i="1"/>
  <c r="K280" i="1"/>
  <c r="I280" i="1"/>
  <c r="K279" i="1"/>
  <c r="I279" i="1"/>
  <c r="K278" i="1"/>
  <c r="I278" i="1"/>
  <c r="K277" i="1"/>
  <c r="I277" i="1"/>
  <c r="K276" i="1"/>
  <c r="I276" i="1"/>
  <c r="K275" i="1"/>
  <c r="I275" i="1"/>
  <c r="K274" i="1"/>
  <c r="I274" i="1"/>
  <c r="K273" i="1"/>
  <c r="I273" i="1"/>
  <c r="K272" i="1"/>
  <c r="I272" i="1"/>
  <c r="K271" i="1"/>
  <c r="I271" i="1"/>
  <c r="K248" i="1"/>
  <c r="I248" i="1"/>
  <c r="K247" i="1"/>
  <c r="I247" i="1"/>
  <c r="K246" i="1"/>
  <c r="I246" i="1"/>
  <c r="K245" i="1"/>
  <c r="I245" i="1"/>
  <c r="K244" i="1"/>
  <c r="I244" i="1"/>
  <c r="K243" i="1"/>
  <c r="I243" i="1"/>
  <c r="K242" i="1"/>
  <c r="I242" i="1"/>
  <c r="K241" i="1"/>
  <c r="I241" i="1"/>
  <c r="K240" i="1"/>
  <c r="I240" i="1"/>
  <c r="K239" i="1"/>
  <c r="I239" i="1"/>
  <c r="K238" i="1"/>
  <c r="I238" i="1"/>
  <c r="K237" i="1"/>
  <c r="I237" i="1"/>
  <c r="K236" i="1"/>
  <c r="I236" i="1"/>
  <c r="K235" i="1"/>
  <c r="I235" i="1"/>
  <c r="K234" i="1"/>
  <c r="I234" i="1"/>
  <c r="K233" i="1"/>
  <c r="I233" i="1"/>
  <c r="K232" i="1"/>
  <c r="I232" i="1"/>
  <c r="K231" i="1"/>
  <c r="I231" i="1"/>
  <c r="K230" i="1"/>
  <c r="I230" i="1"/>
  <c r="K229" i="1"/>
  <c r="I229" i="1"/>
  <c r="K228" i="1"/>
  <c r="I228" i="1"/>
  <c r="K227" i="1"/>
  <c r="I227" i="1"/>
  <c r="K226" i="1"/>
  <c r="I226" i="1"/>
  <c r="K225" i="1"/>
  <c r="I225" i="1"/>
  <c r="K224" i="1"/>
  <c r="I224" i="1"/>
  <c r="K223" i="1"/>
  <c r="I223" i="1"/>
  <c r="K222" i="1"/>
  <c r="I222" i="1"/>
  <c r="K221" i="1"/>
  <c r="I221" i="1"/>
  <c r="K220" i="1"/>
  <c r="I220" i="1"/>
  <c r="K219" i="1"/>
  <c r="I219" i="1"/>
  <c r="K218" i="1"/>
  <c r="I218" i="1"/>
  <c r="K217" i="1"/>
  <c r="I217" i="1"/>
  <c r="K216" i="1"/>
  <c r="I216" i="1"/>
  <c r="K215" i="1"/>
  <c r="I215" i="1"/>
  <c r="K214" i="1"/>
  <c r="I214" i="1"/>
  <c r="K213" i="1"/>
  <c r="I213" i="1"/>
  <c r="K212" i="1"/>
  <c r="I212" i="1"/>
  <c r="K211" i="1"/>
  <c r="I211" i="1"/>
  <c r="K210" i="1"/>
  <c r="I210" i="1"/>
  <c r="K209" i="1"/>
  <c r="I209" i="1"/>
  <c r="K208" i="1"/>
  <c r="I208" i="1"/>
  <c r="K207" i="1"/>
  <c r="I207" i="1"/>
  <c r="K206" i="1"/>
  <c r="I206" i="1"/>
  <c r="K205" i="1"/>
  <c r="I205" i="1"/>
  <c r="K204" i="1"/>
  <c r="I204" i="1"/>
  <c r="K203" i="1"/>
  <c r="I203" i="1"/>
  <c r="K202" i="1"/>
  <c r="I202" i="1"/>
  <c r="K201" i="1"/>
  <c r="I201" i="1"/>
  <c r="K200" i="1"/>
  <c r="I200" i="1"/>
  <c r="K199" i="1"/>
  <c r="I199" i="1"/>
  <c r="K198" i="1"/>
  <c r="I198" i="1"/>
  <c r="K197" i="1"/>
  <c r="I197" i="1"/>
  <c r="K196" i="1"/>
  <c r="I196" i="1"/>
  <c r="K195" i="1"/>
  <c r="I195" i="1"/>
  <c r="K194" i="1"/>
  <c r="I194" i="1"/>
  <c r="K193" i="1"/>
  <c r="I193" i="1"/>
  <c r="K192" i="1"/>
  <c r="I192" i="1"/>
  <c r="K191" i="1"/>
  <c r="I191" i="1"/>
  <c r="K190" i="1"/>
  <c r="I190" i="1"/>
  <c r="D9" i="1"/>
  <c r="D90" i="1" s="1"/>
  <c r="D171" i="1" s="1"/>
  <c r="D252" i="1" s="1"/>
  <c r="AC87" i="1" l="1"/>
  <c r="AC88" i="1" s="1"/>
  <c r="N168" i="1" l="1"/>
  <c r="N169" i="1" s="1"/>
  <c r="AC168" i="1"/>
  <c r="AC169" i="1" s="1"/>
  <c r="Q87" i="1"/>
  <c r="AB87" i="1"/>
  <c r="AB88" i="1" s="1"/>
  <c r="V87" i="1"/>
  <c r="V88" i="1" s="1"/>
  <c r="N87" i="1"/>
  <c r="Z87" i="1"/>
  <c r="Y87" i="1"/>
  <c r="W168" i="1" l="1"/>
  <c r="W169" i="1" s="1"/>
  <c r="P168" i="1"/>
  <c r="P169" i="1" s="1"/>
  <c r="S168" i="1"/>
  <c r="S169" i="1" s="1"/>
  <c r="T168" i="1"/>
  <c r="T169" i="1" s="1"/>
  <c r="W87" i="1"/>
  <c r="W88" i="1" s="1"/>
  <c r="S87" i="1"/>
  <c r="S88" i="1" s="1"/>
  <c r="P87" i="1"/>
  <c r="P88" i="1" s="1"/>
  <c r="T87" i="1"/>
  <c r="T88" i="1" s="1"/>
</calcChain>
</file>

<file path=xl/sharedStrings.xml><?xml version="1.0" encoding="utf-8"?>
<sst xmlns="http://schemas.openxmlformats.org/spreadsheetml/2006/main" count="195" uniqueCount="68">
  <si>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</si>
  <si>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</si>
  <si>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</si>
  <si>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</si>
  <si>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</si>
  <si>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</si>
  <si>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</si>
  <si>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</si>
  <si>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</si>
  <si>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</si>
  <si>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DISTANCE                                                                                                        (D)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</si>
  <si>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</si>
  <si>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</si>
  <si>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</si>
  <si>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</si>
  <si>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</si>
  <si>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</si>
  <si>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</si>
  <si>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</si>
  <si>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</si>
  <si>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</si>
  <si>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</si>
  <si>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</si>
  <si>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</si>
  <si>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</si>
  <si>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</si>
  <si>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</si>
  <si>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</si>
  <si>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SY</t>
  </si>
  <si>
    <t>SURFACE AREA (A) A=DxW/9</t>
  </si>
  <si>
    <t>AVERAGE WIDTH   (W)</t>
  </si>
  <si>
    <t>LT/RT</t>
  </si>
  <si>
    <t>209E60500</t>
  </si>
  <si>
    <t>254E01000</t>
  </si>
  <si>
    <t>407E20000</t>
  </si>
  <si>
    <t xml:space="preserve">  0.085 GAL/SY</t>
  </si>
  <si>
    <t xml:space="preserve">  0.055 GAL/SY</t>
  </si>
  <si>
    <t>617e10100</t>
  </si>
  <si>
    <t>618e41000</t>
  </si>
  <si>
    <t>618e43000</t>
  </si>
  <si>
    <t>874e20000</t>
  </si>
  <si>
    <t>875e10000</t>
  </si>
  <si>
    <t>442e00200</t>
  </si>
  <si>
    <t>202e23500</t>
  </si>
  <si>
    <t>, 3"</t>
  </si>
  <si>
    <t>, 1-3/4"</t>
  </si>
  <si>
    <t>, 1"</t>
  </si>
  <si>
    <t>424E14001</t>
  </si>
  <si>
    <t>872E10000</t>
  </si>
  <si>
    <t>SR 109 SLM 18.46-19.25</t>
  </si>
  <si>
    <t>BB</t>
  </si>
  <si>
    <t xml:space="preserve"> </t>
  </si>
  <si>
    <t>202e23000</t>
  </si>
  <si>
    <t>204E10000</t>
  </si>
  <si>
    <t>301E56000</t>
  </si>
  <si>
    <t>304E20000</t>
  </si>
  <si>
    <t>441E50300</t>
  </si>
  <si>
    <t xml:space="preserve">  </t>
  </si>
  <si>
    <t>CC</t>
  </si>
  <si>
    <t>DRIVEWAY</t>
  </si>
  <si>
    <t>RT</t>
  </si>
  <si>
    <t>ASPHALT CONCRETE BASE, PG64-22, (449), 4 1/2"</t>
  </si>
  <si>
    <t>AGGREGATE BASE, 6"</t>
  </si>
  <si>
    <t>ASPHALT CONCRETE INTERMEDIATE COURSE, TYPE 2, (448), 2"</t>
  </si>
  <si>
    <t>AGGREGATE BASE, 8"</t>
  </si>
  <si>
    <t>FINE GRADED POLYMER ASPHALT CONCRETE, TYPE B, (448), AS PER PLAN, 1 1/4"</t>
  </si>
  <si>
    <t>407E10000</t>
  </si>
  <si>
    <t>TACK COAT (0.055 GAL/SY)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</si>
</sst>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&quot;PAVEMENT CALC SHEET &quot;#"/>
    <numFmt numFmtId="170" formatCode="0.000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u/>
      <sz val="11"/>
      <color theme="10"/>
      <name val="Calibri"/>
      <family val="2"/>
      <scheme val="minor"/>
    </font>
    <font>
      <sz val="10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55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13" fillId="0" borderId="0" applyNumberFormat="0" applyFill="0" applyBorder="0" applyAlignment="0" applyProtection="0"/>
    <xf numFmtId="0" fontId="9" fillId="0" borderId="0"/>
    <xf numFmtId="0" fontId="14" fillId="0" borderId="0"/>
    <xf numFmtId="0" fontId="14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4">
    <xf numFmtId="0" fontId="0" fillId="0" borderId="0" xfId="0"/>
    <xf numFmtId="0" fontId="7" fillId="2" borderId="0" xfId="0" applyFont="1" applyFill="1" applyAlignment="1">
      <alignment vertical="center"/>
    </xf>
    <xf numFmtId="0" fontId="7" fillId="3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6" fillId="3" borderId="0" xfId="0" applyFont="1" applyFill="1" applyAlignment="1">
      <alignment horizontal="right" vertical="center"/>
    </xf>
    <xf numFmtId="168" fontId="6" fillId="3" borderId="0" xfId="0" applyNumberFormat="1" applyFont="1" applyFill="1" applyAlignment="1">
      <alignment horizontal="center" vertical="center"/>
    </xf>
    <xf numFmtId="0" fontId="9" fillId="0" borderId="0" xfId="0" applyFont="1" applyAlignment="1">
      <alignment vertical="center"/>
    </xf>
    <xf numFmtId="0" fontId="6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vertical="center"/>
    </xf>
    <xf numFmtId="1" fontId="9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right" vertical="center"/>
    </xf>
    <xf numFmtId="0" fontId="9" fillId="2" borderId="0" xfId="0" applyFont="1" applyFill="1" applyAlignment="1" applyProtection="1">
      <alignment horizontal="center" vertical="center"/>
      <protection locked="0"/>
    </xf>
    <xf numFmtId="0" fontId="9" fillId="2" borderId="0" xfId="0" applyFont="1" applyFill="1" applyAlignment="1" applyProtection="1">
      <alignment horizontal="center" vertical="center" shrinkToFit="1"/>
      <protection locked="0"/>
    </xf>
    <xf numFmtId="1" fontId="9" fillId="2" borderId="0" xfId="0" applyNumberFormat="1" applyFont="1" applyFill="1" applyAlignment="1">
      <alignment vertical="center"/>
    </xf>
    <xf numFmtId="2" fontId="9" fillId="2" borderId="0" xfId="0" applyNumberFormat="1" applyFont="1" applyFill="1" applyAlignment="1" applyProtection="1">
      <alignment horizontal="center" vertical="center"/>
      <protection locked="0"/>
    </xf>
    <xf numFmtId="164" fontId="9" fillId="0" borderId="1" xfId="0" applyNumberFormat="1" applyFont="1" applyBorder="1" applyAlignment="1">
      <alignment horizontal="center" vertical="center"/>
    </xf>
    <xf numFmtId="1" fontId="9" fillId="0" borderId="3" xfId="0" applyNumberFormat="1" applyFont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167" fontId="9" fillId="0" borderId="5" xfId="0" applyNumberFormat="1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1" fontId="9" fillId="0" borderId="5" xfId="0" applyNumberFormat="1" applyFont="1" applyBorder="1" applyAlignment="1" applyProtection="1">
      <alignment horizontal="center" vertical="center"/>
      <protection locked="0"/>
    </xf>
    <xf numFmtId="2" fontId="9" fillId="0" borderId="5" xfId="0" applyNumberFormat="1" applyFont="1" applyBorder="1" applyAlignment="1" applyProtection="1">
      <alignment horizontal="center" vertical="center"/>
      <protection locked="0"/>
    </xf>
    <xf numFmtId="2" fontId="9" fillId="0" borderId="1" xfId="0" applyNumberFormat="1" applyFont="1" applyBorder="1" applyAlignment="1" applyProtection="1">
      <alignment horizontal="center" vertical="center"/>
      <protection locked="0"/>
    </xf>
    <xf numFmtId="167" fontId="9" fillId="0" borderId="1" xfId="0" applyNumberFormat="1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1" fontId="9" fillId="0" borderId="1" xfId="0" applyNumberFormat="1" applyFont="1" applyBorder="1" applyAlignment="1" applyProtection="1">
      <alignment horizontal="center" vertical="center"/>
      <protection locked="0"/>
    </xf>
    <xf numFmtId="0" fontId="9" fillId="0" borderId="7" xfId="0" applyFont="1" applyBorder="1" applyAlignment="1" applyProtection="1">
      <alignment horizontal="center" vertical="center"/>
      <protection locked="0"/>
    </xf>
    <xf numFmtId="167" fontId="9" fillId="0" borderId="7" xfId="0" applyNumberFormat="1" applyFont="1" applyBorder="1" applyAlignment="1" applyProtection="1">
      <alignment horizontal="center" vertical="center"/>
      <protection locked="0"/>
    </xf>
    <xf numFmtId="1" fontId="9" fillId="0" borderId="7" xfId="0" applyNumberFormat="1" applyFont="1" applyBorder="1" applyAlignment="1" applyProtection="1">
      <alignment horizontal="center" vertical="center"/>
      <protection locked="0"/>
    </xf>
    <xf numFmtId="2" fontId="9" fillId="0" borderId="7" xfId="0" applyNumberFormat="1" applyFont="1" applyBorder="1" applyAlignment="1" applyProtection="1">
      <alignment horizontal="center" vertical="center"/>
      <protection locked="0"/>
    </xf>
    <xf numFmtId="166" fontId="9" fillId="0" borderId="7" xfId="0" applyNumberFormat="1" applyFont="1" applyBorder="1" applyAlignment="1" applyProtection="1">
      <alignment horizontal="center" vertical="center"/>
      <protection locked="0"/>
    </xf>
    <xf numFmtId="165" fontId="9" fillId="0" borderId="7" xfId="0" applyNumberFormat="1" applyFont="1" applyBorder="1" applyAlignment="1" applyProtection="1">
      <alignment horizontal="center" vertical="center"/>
      <protection locked="0"/>
    </xf>
    <xf numFmtId="2" fontId="9" fillId="0" borderId="9" xfId="0" applyNumberFormat="1" applyFont="1" applyBorder="1" applyAlignment="1">
      <alignment horizontal="center" vertical="center"/>
    </xf>
    <xf numFmtId="1" fontId="9" fillId="0" borderId="10" xfId="0" applyNumberFormat="1" applyFont="1" applyBorder="1" applyAlignment="1">
      <alignment horizontal="center" vertical="center"/>
    </xf>
    <xf numFmtId="0" fontId="11" fillId="3" borderId="0" xfId="1" applyFont="1" applyFill="1" applyAlignment="1" applyProtection="1">
      <alignment vertical="center"/>
    </xf>
    <xf numFmtId="0" fontId="8" fillId="2" borderId="0" xfId="0" applyFont="1" applyFill="1" applyAlignment="1" applyProtection="1">
      <alignment horizontal="center"/>
      <protection locked="0"/>
    </xf>
    <xf numFmtId="0" fontId="8" fillId="2" borderId="0" xfId="0" applyFont="1" applyFill="1"/>
    <xf numFmtId="49" fontId="9" fillId="2" borderId="0" xfId="0" applyNumberFormat="1" applyFont="1" applyFill="1" applyAlignment="1" applyProtection="1">
      <alignment horizontal="center" vertical="center"/>
      <protection locked="0"/>
    </xf>
    <xf numFmtId="0" fontId="8" fillId="0" borderId="21" xfId="0" applyFont="1" applyBorder="1" applyAlignment="1">
      <alignment vertical="center"/>
    </xf>
    <xf numFmtId="0" fontId="9" fillId="5" borderId="21" xfId="0" applyFont="1" applyFill="1" applyBorder="1" applyAlignment="1" applyProtection="1">
      <alignment vertical="center"/>
      <protection locked="0"/>
    </xf>
    <xf numFmtId="0" fontId="9" fillId="5" borderId="25" xfId="0" applyFont="1" applyFill="1" applyBorder="1" applyAlignment="1" applyProtection="1">
      <alignment vertical="center"/>
      <protection locked="0"/>
    </xf>
    <xf numFmtId="0" fontId="9" fillId="5" borderId="23" xfId="0" applyFont="1" applyFill="1" applyBorder="1" applyAlignment="1" applyProtection="1">
      <alignment vertical="center"/>
      <protection locked="0"/>
    </xf>
    <xf numFmtId="0" fontId="9" fillId="5" borderId="24" xfId="0" applyFont="1" applyFill="1" applyBorder="1" applyAlignment="1" applyProtection="1">
      <alignment vertical="center"/>
      <protection locked="0"/>
    </xf>
    <xf numFmtId="49" fontId="9" fillId="2" borderId="0" xfId="2" applyNumberFormat="1" applyFill="1" applyAlignment="1" applyProtection="1">
      <alignment horizontal="center" vertical="center"/>
      <protection locked="0"/>
    </xf>
    <xf numFmtId="0" fontId="9" fillId="2" borderId="0" xfId="0" quotePrefix="1" applyFont="1" applyFill="1" applyAlignment="1" applyProtection="1">
      <alignment horizontal="center" vertical="center" shrinkToFit="1"/>
      <protection locked="0"/>
    </xf>
    <xf numFmtId="2" fontId="9" fillId="0" borderId="0" xfId="0" applyNumberFormat="1" applyFont="1" applyAlignment="1">
      <alignment vertical="center"/>
    </xf>
    <xf numFmtId="164" fontId="9" fillId="0" borderId="7" xfId="0" applyNumberFormat="1" applyFont="1" applyBorder="1" applyAlignment="1">
      <alignment horizontal="center" vertical="center" textRotation="90" wrapText="1"/>
    </xf>
    <xf numFmtId="164" fontId="9" fillId="0" borderId="2" xfId="0" applyNumberFormat="1" applyFont="1" applyBorder="1" applyAlignment="1">
      <alignment horizontal="center" vertical="center" textRotation="90" wrapText="1"/>
    </xf>
    <xf numFmtId="164" fontId="9" fillId="0" borderId="5" xfId="0" applyNumberFormat="1" applyFont="1" applyBorder="1" applyAlignment="1">
      <alignment horizontal="center" vertical="center" textRotation="90" wrapText="1"/>
    </xf>
    <xf numFmtId="0" fontId="12" fillId="0" borderId="7" xfId="0" applyFont="1" applyBorder="1" applyAlignment="1">
      <alignment horizontal="center" vertical="center" textRotation="90" wrapText="1"/>
    </xf>
    <xf numFmtId="0" fontId="12" fillId="0" borderId="2" xfId="0" applyFont="1" applyBorder="1" applyAlignment="1">
      <alignment horizontal="center" vertical="center" textRotation="90" wrapText="1"/>
    </xf>
    <xf numFmtId="0" fontId="12" fillId="0" borderId="16" xfId="0" applyFont="1" applyBorder="1" applyAlignment="1">
      <alignment horizontal="right" vertical="center"/>
    </xf>
    <xf numFmtId="0" fontId="12" fillId="0" borderId="28" xfId="0" applyFont="1" applyBorder="1" applyAlignment="1">
      <alignment horizontal="right" vertical="center"/>
    </xf>
    <xf numFmtId="11" fontId="9" fillId="2" borderId="0" xfId="0" applyNumberFormat="1" applyFont="1" applyFill="1" applyAlignment="1">
      <alignment horizontal="right" vertical="center"/>
    </xf>
    <xf numFmtId="2" fontId="9" fillId="0" borderId="2" xfId="0" applyNumberFormat="1" applyFont="1" applyBorder="1" applyAlignment="1" applyProtection="1">
      <alignment horizontal="center" vertical="center"/>
      <protection locked="0"/>
    </xf>
    <xf numFmtId="170" fontId="9" fillId="2" borderId="0" xfId="0" applyNumberFormat="1" applyFont="1" applyFill="1" applyAlignment="1" applyProtection="1">
      <alignment horizontal="center" vertical="center"/>
      <protection locked="0"/>
    </xf>
    <xf numFmtId="2" fontId="9" fillId="0" borderId="16" xfId="0" applyNumberFormat="1" applyFont="1" applyBorder="1" applyAlignment="1">
      <alignment horizontal="center" vertical="center"/>
    </xf>
    <xf numFmtId="1" fontId="9" fillId="0" borderId="16" xfId="0" applyNumberFormat="1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164" fontId="9" fillId="0" borderId="7" xfId="0" applyNumberFormat="1" applyFont="1" applyBorder="1" applyAlignment="1">
      <alignment horizontal="center" vertical="center" textRotation="90" wrapText="1"/>
    </xf>
    <xf numFmtId="164" fontId="9" fillId="0" borderId="2" xfId="0" applyNumberFormat="1" applyFont="1" applyBorder="1" applyAlignment="1">
      <alignment horizontal="center" vertical="center" textRotation="90" wrapText="1"/>
    </xf>
    <xf numFmtId="164" fontId="9" fillId="0" borderId="5" xfId="0" applyNumberFormat="1" applyFont="1" applyBorder="1" applyAlignment="1">
      <alignment horizontal="center" vertical="center" textRotation="90" wrapText="1"/>
    </xf>
    <xf numFmtId="167" fontId="8" fillId="0" borderId="6" xfId="0" applyNumberFormat="1" applyFont="1" applyBorder="1" applyAlignment="1" applyProtection="1">
      <alignment horizontal="center" vertical="center"/>
      <protection locked="0"/>
    </xf>
    <xf numFmtId="167" fontId="8" fillId="0" borderId="26" xfId="0" applyNumberFormat="1" applyFont="1" applyBorder="1" applyAlignment="1" applyProtection="1">
      <alignment horizontal="center" vertical="center"/>
      <protection locked="0"/>
    </xf>
    <xf numFmtId="167" fontId="8" fillId="0" borderId="27" xfId="0" applyNumberFormat="1" applyFont="1" applyBorder="1" applyAlignment="1" applyProtection="1">
      <alignment horizontal="center" vertical="center"/>
      <protection locked="0"/>
    </xf>
    <xf numFmtId="0" fontId="12" fillId="0" borderId="11" xfId="0" applyFont="1" applyBorder="1" applyAlignment="1">
      <alignment horizontal="right" vertical="center"/>
    </xf>
    <xf numFmtId="0" fontId="12" fillId="0" borderId="12" xfId="0" applyFont="1" applyBorder="1" applyAlignment="1">
      <alignment horizontal="right" vertical="center"/>
    </xf>
    <xf numFmtId="0" fontId="12" fillId="0" borderId="13" xfId="0" applyFont="1" applyBorder="1" applyAlignment="1">
      <alignment horizontal="right" vertical="center"/>
    </xf>
    <xf numFmtId="0" fontId="12" fillId="0" borderId="7" xfId="0" applyFont="1" applyBorder="1" applyAlignment="1">
      <alignment horizontal="center" vertical="center" textRotation="90" wrapText="1"/>
    </xf>
    <xf numFmtId="0" fontId="12" fillId="0" borderId="2" xfId="0" applyFont="1" applyBorder="1" applyAlignment="1">
      <alignment horizontal="center" vertical="center" textRotation="90" wrapText="1"/>
    </xf>
    <xf numFmtId="0" fontId="12" fillId="0" borderId="14" xfId="0" applyFont="1" applyBorder="1" applyAlignment="1">
      <alignment horizontal="right" vertical="center"/>
    </xf>
    <xf numFmtId="0" fontId="12" fillId="0" borderId="15" xfId="0" applyFont="1" applyBorder="1" applyAlignment="1">
      <alignment horizontal="right" vertical="center"/>
    </xf>
    <xf numFmtId="0" fontId="12" fillId="0" borderId="16" xfId="0" applyFont="1" applyBorder="1" applyAlignment="1">
      <alignment horizontal="right" vertical="center"/>
    </xf>
    <xf numFmtId="167" fontId="8" fillId="0" borderId="14" xfId="0" applyNumberFormat="1" applyFont="1" applyBorder="1" applyAlignment="1" applyProtection="1">
      <alignment horizontal="center" vertical="center"/>
      <protection locked="0"/>
    </xf>
    <xf numFmtId="167" fontId="9" fillId="0" borderId="15" xfId="0" applyNumberFormat="1" applyFont="1" applyBorder="1" applyAlignment="1" applyProtection="1">
      <alignment horizontal="center" vertical="center"/>
      <protection locked="0"/>
    </xf>
    <xf numFmtId="167" fontId="9" fillId="0" borderId="16" xfId="0" applyNumberFormat="1" applyFont="1" applyBorder="1" applyAlignment="1" applyProtection="1">
      <alignment horizontal="center" vertical="center"/>
      <protection locked="0"/>
    </xf>
    <xf numFmtId="167" fontId="8" fillId="0" borderId="15" xfId="0" applyNumberFormat="1" applyFont="1" applyBorder="1" applyAlignment="1" applyProtection="1">
      <alignment horizontal="center" vertical="center"/>
      <protection locked="0"/>
    </xf>
    <xf numFmtId="167" fontId="8" fillId="0" borderId="16" xfId="0" applyNumberFormat="1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>
      <alignment vertical="center"/>
    </xf>
    <xf numFmtId="169" fontId="8" fillId="4" borderId="0" xfId="0" applyNumberFormat="1" applyFont="1" applyFill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2" fillId="0" borderId="17" xfId="0" applyFont="1" applyBorder="1" applyAlignment="1">
      <alignment vertical="center"/>
    </xf>
    <xf numFmtId="0" fontId="12" fillId="0" borderId="18" xfId="0" applyFont="1" applyBorder="1" applyAlignment="1">
      <alignment vertical="center"/>
    </xf>
    <xf numFmtId="0" fontId="12" fillId="0" borderId="19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2" fillId="0" borderId="20" xfId="0" applyFont="1" applyBorder="1" applyAlignment="1">
      <alignment vertical="center"/>
    </xf>
    <xf numFmtId="1" fontId="12" fillId="0" borderId="7" xfId="0" applyNumberFormat="1" applyFont="1" applyBorder="1" applyAlignment="1">
      <alignment horizontal="center" vertical="center" textRotation="90"/>
    </xf>
    <xf numFmtId="1" fontId="12" fillId="0" borderId="2" xfId="0" applyNumberFormat="1" applyFont="1" applyBorder="1" applyAlignment="1">
      <alignment horizontal="center" vertical="center" textRotation="90"/>
    </xf>
  </cellXfs>
  <cellStyles count="55">
    <cellStyle name="Hyperlink" xfId="1" builtinId="8"/>
    <cellStyle name="Hyperlink 2" xfId="24" xr:uid="{BBED9CEA-EF90-4AEF-8A95-10AC9355D75E}"/>
    <cellStyle name="Hyperlink 3" xfId="20" xr:uid="{AAC6A0C2-6E77-4C35-9004-7313462D3AD5}"/>
    <cellStyle name="Normal" xfId="0" builtinId="0"/>
    <cellStyle name="Normal 10" xfId="2" xr:uid="{2E0A7153-234B-4BA2-8850-DC33D8B71168}"/>
    <cellStyle name="Normal 2" xfId="4" xr:uid="{10B16361-BF0D-4D01-BBB3-2CD44A6C8071}"/>
    <cellStyle name="Normal 2 2" xfId="11" xr:uid="{78C4F1DF-904F-47F1-B5D9-7AAA37D3053B}"/>
    <cellStyle name="Normal 2 2 2" xfId="14" xr:uid="{362D3E60-5725-4133-B122-4ECDED63CDFD}"/>
    <cellStyle name="Normal 2 2 2 2" xfId="34" xr:uid="{64FBF788-EA85-4E0F-BE63-BC318DBB8495}"/>
    <cellStyle name="Normal 2 2 2 2 2" xfId="52" xr:uid="{0EF25803-E8D2-4678-B534-BBA7E9713062}"/>
    <cellStyle name="Normal 2 2 2 3" xfId="43" xr:uid="{C2AC33F3-8D66-4224-8A02-F133B319AD88}"/>
    <cellStyle name="Normal 2 2 3" xfId="31" xr:uid="{A58B5EF2-7007-4C49-8A58-EC352B97F144}"/>
    <cellStyle name="Normal 2 2 3 2" xfId="49" xr:uid="{65AFE0CA-9B93-4470-A677-1B44B1E7AB41}"/>
    <cellStyle name="Normal 2 2 4" xfId="40" xr:uid="{8E0F03CE-F355-49C2-B146-1D0105C60C2B}"/>
    <cellStyle name="Normal 2 3" xfId="8" xr:uid="{F5394236-B74D-4CF9-BA1C-BA11CB26D44E}"/>
    <cellStyle name="Normal 2 3 2" xfId="13" xr:uid="{C38F276F-5300-49E2-96B9-E0AFC656908C}"/>
    <cellStyle name="Normal 2 3 2 2" xfId="33" xr:uid="{FDCBB7E1-DAAD-4CC6-B92C-2412CFA17AF1}"/>
    <cellStyle name="Normal 2 3 2 2 2" xfId="51" xr:uid="{485327D8-A139-48FE-98B3-7F7D90B0A520}"/>
    <cellStyle name="Normal 2 3 2 3" xfId="42" xr:uid="{A19880A8-B23E-4AB0-A8BD-A991AA7627CD}"/>
    <cellStyle name="Normal 2 3 3" xfId="30" xr:uid="{638C4495-FA43-48C3-88F1-D402A4D0AFD2}"/>
    <cellStyle name="Normal 2 3 3 2" xfId="48" xr:uid="{0B332A9F-373C-47A3-BD93-C93256D8FFCE}"/>
    <cellStyle name="Normal 2 3 4" xfId="39" xr:uid="{3E9D6B42-CFFB-4531-B0B2-3FE5DC5FAFA6}"/>
    <cellStyle name="Normal 2 4" xfId="12" xr:uid="{E7C83BE4-3924-4AAC-9742-06417E08D67B}"/>
    <cellStyle name="Normal 2 4 2" xfId="32" xr:uid="{F0ADE0E0-9964-4F33-ABB4-7285EB51D8F6}"/>
    <cellStyle name="Normal 2 4 2 2" xfId="50" xr:uid="{667230D2-5D57-4B2D-83CD-64F08CB3840F}"/>
    <cellStyle name="Normal 2 4 3" xfId="41" xr:uid="{FEDDAF72-3A62-416F-8B61-F720E6D46452}"/>
    <cellStyle name="Normal 2 5" xfId="15" xr:uid="{F26E72A4-1577-4A01-AB0A-1A742AED7620}"/>
    <cellStyle name="Normal 2 5 2" xfId="35" xr:uid="{2EA9E50E-C802-4D32-8AA5-E1C45EC6F886}"/>
    <cellStyle name="Normal 2 5 2 2" xfId="53" xr:uid="{1BAA2B15-2CBE-43AB-A896-2C9A07388008}"/>
    <cellStyle name="Normal 2 5 3" xfId="44" xr:uid="{0F499D41-1081-4512-8D72-F85AAF3AF952}"/>
    <cellStyle name="Normal 2 6" xfId="22" xr:uid="{3A7DC6E9-E0CC-4A29-8120-E90E32378DC0}"/>
    <cellStyle name="Normal 3" xfId="5" xr:uid="{4EAAB994-D032-4BE1-98CA-BB13801BBFEA}"/>
    <cellStyle name="Normal 3 2" xfId="10" xr:uid="{5F56D10C-40F0-410C-A75F-96ADB1A860F2}"/>
    <cellStyle name="Normal 3 2 2" xfId="16" xr:uid="{DFA14687-8137-4D93-9574-528E8F1E0C1C}"/>
    <cellStyle name="Normal 3 2 2 2" xfId="36" xr:uid="{D0F4EB5E-DAE7-4F69-A2E4-CFF3A6D70E66}"/>
    <cellStyle name="Normal 3 2 2 2 2" xfId="54" xr:uid="{A8E1CA34-ED31-410F-B4C8-385F2CF5AD4E}"/>
    <cellStyle name="Normal 3 2 2 3" xfId="45" xr:uid="{944C7372-A0AA-4298-A049-B174312ECEC1}"/>
    <cellStyle name="Normal 3 3" xfId="23" xr:uid="{23AB39DC-9047-459F-B38C-DE14F73CDB1E}"/>
    <cellStyle name="Normal 3 4" xfId="29" xr:uid="{31F93157-CE5C-4692-9FC7-39F259604DFA}"/>
    <cellStyle name="Normal 3 4 2" xfId="47" xr:uid="{D3D3BC1D-0053-4840-9BD5-4583851661EE}"/>
    <cellStyle name="Normal 3 5" xfId="38" xr:uid="{4ED6D643-12F5-4272-B5E6-1D992990B88A}"/>
    <cellStyle name="Normal 4" xfId="6" xr:uid="{73F11B5D-F64F-4BDA-A48A-34F521B47531}"/>
    <cellStyle name="Normal 4 2" xfId="9" xr:uid="{D07AE66C-AC07-4326-8136-310802A755D8}"/>
    <cellStyle name="Normal 5" xfId="7" xr:uid="{0471D848-641F-4727-9BE3-4EE3957341EB}"/>
    <cellStyle name="Normal 5 2" xfId="17" xr:uid="{8D0402B1-F64C-4708-8301-34D0023EBD70}"/>
    <cellStyle name="Normal 6" xfId="18" xr:uid="{160B72FD-5858-436A-988C-BF7A64EE0FFD}"/>
    <cellStyle name="Normal 6 2" xfId="19" xr:uid="{71DD034F-057F-4800-B43D-8F02D5761AD2}"/>
    <cellStyle name="Normal 6 3" xfId="21" xr:uid="{37A6B523-F067-40A8-A17D-7F566001766F}"/>
    <cellStyle name="Normal 7" xfId="25" xr:uid="{827A6AEF-3E88-404F-A9B1-24177A9B5A51}"/>
    <cellStyle name="Normal 7 2" xfId="26" xr:uid="{67BEFB24-8200-419E-867C-4F36BE6B8927}"/>
    <cellStyle name="Normal 8" xfId="27" xr:uid="{886FEFED-FC8A-400F-AFF7-400DA7E3DDD5}"/>
    <cellStyle name="Normal 9" xfId="3" xr:uid="{3C11AEED-9153-402C-BB28-8BE6578A294A}"/>
    <cellStyle name="Normal 9 2" xfId="28" xr:uid="{FDF9B8B1-BE71-4676-81B5-F1D98D93F21C}"/>
    <cellStyle name="Normal 9 2 2" xfId="46" xr:uid="{31D069F6-0EE5-44BF-BF41-CDBCBA67EF55}"/>
    <cellStyle name="Normal 9 3" xfId="37" xr:uid="{40631DE6-313C-4261-A6AB-CF5D432B0BE4}"/>
  </cellStyles>
  <dxfs count="5">
    <dxf>
      <fill>
        <patternFill>
          <bgColor theme="3" tint="0.79998168889431442"/>
        </patternFill>
      </fill>
    </dxf>
    <dxf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vertical style="thin">
          <color auto="1"/>
        </vertical>
      </border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vertical style="thin">
          <color auto="1"/>
        </vertical>
      </border>
    </dxf>
    <dxf>
      <font>
        <color theme="0"/>
      </font>
      <fill>
        <patternFill>
          <bgColor theme="3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2" defaultTableStyle="TableStyleMedium9" defaultPivotStyle="PivotStyleLight16">
    <tableStyle name="ItemE13" pivot="0" count="4" xr9:uid="{50284E51-A982-4B10-8E64-E55C3BBE87B2}">
      <tableStyleElement type="wholeTable" dxfId="4"/>
      <tableStyleElement type="headerRow" dxfId="3"/>
      <tableStyleElement type="firstRowStripe" dxfId="2"/>
      <tableStyleElement type="secondRowStripe" dxfId="1"/>
    </tableStyle>
    <tableStyle name="Table Style 1" pivot="0" count="1" xr9:uid="{C9793B4C-B218-49F1-AC86-901FAC476E6C}"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0</xdr:colOff>
      <xdr:row>86</xdr:row>
      <xdr:rowOff>76200</xdr:rowOff>
    </xdr:from>
    <xdr:to>
      <xdr:col>29</xdr:col>
      <xdr:colOff>0</xdr:colOff>
      <xdr:row>86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234104</xdr:colOff>
      <xdr:row>25</xdr:row>
      <xdr:rowOff>63500</xdr:rowOff>
    </xdr:from>
    <xdr:to>
      <xdr:col>31</xdr:col>
      <xdr:colOff>234104</xdr:colOff>
      <xdr:row>27</xdr:row>
      <xdr:rowOff>90170</xdr:rowOff>
    </xdr:to>
    <xdr:sp macro="" textlink="">
      <xdr:nvSpPr>
        <xdr:cNvPr id="1107" name="Line 30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19313102" y="4204335"/>
          <a:ext cx="34417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238973</xdr:colOff>
      <xdr:row>27</xdr:row>
      <xdr:rowOff>107739</xdr:rowOff>
    </xdr:from>
    <xdr:to>
      <xdr:col>31</xdr:col>
      <xdr:colOff>238973</xdr:colOff>
      <xdr:row>29</xdr:row>
      <xdr:rowOff>132504</xdr:rowOff>
    </xdr:to>
    <xdr:sp macro="" textlink="">
      <xdr:nvSpPr>
        <xdr:cNvPr id="1108" name="Line 3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19324215" y="4654022"/>
          <a:ext cx="34861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234104</xdr:colOff>
      <xdr:row>23</xdr:row>
      <xdr:rowOff>31750</xdr:rowOff>
    </xdr:from>
    <xdr:to>
      <xdr:col>31</xdr:col>
      <xdr:colOff>234104</xdr:colOff>
      <xdr:row>25</xdr:row>
      <xdr:rowOff>58420</xdr:rowOff>
    </xdr:to>
    <xdr:sp macro="" textlink="">
      <xdr:nvSpPr>
        <xdr:cNvPr id="1109" name="Line 32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19313102" y="3855085"/>
          <a:ext cx="34417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88</xdr:row>
      <xdr:rowOff>0</xdr:rowOff>
    </xdr:from>
    <xdr:to>
      <xdr:col>29</xdr:col>
      <xdr:colOff>0</xdr:colOff>
      <xdr:row>88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88</xdr:row>
      <xdr:rowOff>0</xdr:rowOff>
    </xdr:from>
    <xdr:to>
      <xdr:col>41</xdr:col>
      <xdr:colOff>66675</xdr:colOff>
      <xdr:row>88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88</xdr:row>
      <xdr:rowOff>0</xdr:rowOff>
    </xdr:from>
    <xdr:to>
      <xdr:col>42</xdr:col>
      <xdr:colOff>161925</xdr:colOff>
      <xdr:row>88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88</xdr:row>
      <xdr:rowOff>0</xdr:rowOff>
    </xdr:from>
    <xdr:to>
      <xdr:col>41</xdr:col>
      <xdr:colOff>66675</xdr:colOff>
      <xdr:row>88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88</xdr:row>
      <xdr:rowOff>0</xdr:rowOff>
    </xdr:from>
    <xdr:to>
      <xdr:col>29</xdr:col>
      <xdr:colOff>0</xdr:colOff>
      <xdr:row>88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88</xdr:row>
      <xdr:rowOff>0</xdr:rowOff>
    </xdr:from>
    <xdr:to>
      <xdr:col>41</xdr:col>
      <xdr:colOff>66675</xdr:colOff>
      <xdr:row>88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88</xdr:row>
      <xdr:rowOff>0</xdr:rowOff>
    </xdr:from>
    <xdr:to>
      <xdr:col>42</xdr:col>
      <xdr:colOff>161925</xdr:colOff>
      <xdr:row>88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88</xdr:row>
      <xdr:rowOff>0</xdr:rowOff>
    </xdr:from>
    <xdr:to>
      <xdr:col>41</xdr:col>
      <xdr:colOff>66675</xdr:colOff>
      <xdr:row>88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88</xdr:row>
      <xdr:rowOff>0</xdr:rowOff>
    </xdr:from>
    <xdr:to>
      <xdr:col>29</xdr:col>
      <xdr:colOff>0</xdr:colOff>
      <xdr:row>88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88</xdr:row>
      <xdr:rowOff>0</xdr:rowOff>
    </xdr:from>
    <xdr:to>
      <xdr:col>41</xdr:col>
      <xdr:colOff>66675</xdr:colOff>
      <xdr:row>88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88</xdr:row>
      <xdr:rowOff>0</xdr:rowOff>
    </xdr:from>
    <xdr:to>
      <xdr:col>42</xdr:col>
      <xdr:colOff>161925</xdr:colOff>
      <xdr:row>88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88</xdr:row>
      <xdr:rowOff>0</xdr:rowOff>
    </xdr:from>
    <xdr:to>
      <xdr:col>41</xdr:col>
      <xdr:colOff>66675</xdr:colOff>
      <xdr:row>88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88</xdr:row>
      <xdr:rowOff>0</xdr:rowOff>
    </xdr:from>
    <xdr:to>
      <xdr:col>29</xdr:col>
      <xdr:colOff>0</xdr:colOff>
      <xdr:row>88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88</xdr:row>
      <xdr:rowOff>0</xdr:rowOff>
    </xdr:from>
    <xdr:to>
      <xdr:col>41</xdr:col>
      <xdr:colOff>66675</xdr:colOff>
      <xdr:row>88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88</xdr:row>
      <xdr:rowOff>0</xdr:rowOff>
    </xdr:from>
    <xdr:to>
      <xdr:col>42</xdr:col>
      <xdr:colOff>161925</xdr:colOff>
      <xdr:row>88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88</xdr:row>
      <xdr:rowOff>0</xdr:rowOff>
    </xdr:from>
    <xdr:to>
      <xdr:col>41</xdr:col>
      <xdr:colOff>66675</xdr:colOff>
      <xdr:row>88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F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F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F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F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</row>
        <row r="616">
          <cell r="A616" t="str">
            <v>442E20180</v>
          </cell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</row>
        <row r="617">
          <cell r="A617" t="str">
            <v>442E20181</v>
          </cell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</row>
        <row r="628">
          <cell r="A628" t="str">
            <v>442E22101</v>
          </cell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</row>
        <row r="638">
          <cell r="A638" t="str">
            <v>442E22301</v>
          </cell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C649" t="str">
            <v>CY</v>
          </cell>
          <cell r="D649" t="str">
            <v>STONE MATRIX ASPHALT CONCRETE, 12.5 MM, PG70-22M, (446)</v>
          </cell>
          <cell r="F649">
            <v>0</v>
          </cell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</row>
        <row r="662">
          <cell r="A662" t="str">
            <v>451E11021</v>
          </cell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</row>
        <row r="663">
          <cell r="A663" t="str">
            <v>451E13010</v>
          </cell>
          <cell r="C663" t="str">
            <v>SY</v>
          </cell>
          <cell r="D663" t="str">
            <v>8" REINFORCED CONCRETE PAVEMENT, CLASS QC 1P</v>
          </cell>
          <cell r="F663">
            <v>0</v>
          </cell>
        </row>
        <row r="664">
          <cell r="A664" t="str">
            <v>451E13011</v>
          </cell>
          <cell r="C664" t="str">
            <v>SY</v>
          </cell>
          <cell r="D664" t="str">
            <v>8" REINFORCED CONCRETE PAVEMENT, CLASS QC 1P, AS PER PLAN</v>
          </cell>
          <cell r="F664">
            <v>0</v>
          </cell>
        </row>
        <row r="665">
          <cell r="A665" t="str">
            <v>451E13020</v>
          </cell>
          <cell r="C665" t="str">
            <v>SY</v>
          </cell>
          <cell r="D665" t="str">
            <v>8" REINFORCED CONCRETE PAVEMENT, CLASS QC 1P WITH QC/QA</v>
          </cell>
          <cell r="F665">
            <v>0</v>
          </cell>
        </row>
        <row r="666">
          <cell r="A666" t="str">
            <v>451E13021</v>
          </cell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</row>
        <row r="667">
          <cell r="A667" t="str">
            <v>451E14010</v>
          </cell>
          <cell r="C667" t="str">
            <v>SY</v>
          </cell>
          <cell r="D667" t="str">
            <v>9" REINFORCED CONCRETE PAVEMENT, CLASS QC 1P</v>
          </cell>
          <cell r="F667">
            <v>0</v>
          </cell>
        </row>
        <row r="668">
          <cell r="A668" t="str">
            <v>451E14011</v>
          </cell>
          <cell r="C668" t="str">
            <v>SY</v>
          </cell>
          <cell r="D668" t="str">
            <v>9" REINFORCED CONCRETE PAVEMENT, CLASS QC 1P, AS PER PLAN</v>
          </cell>
          <cell r="F668">
            <v>0</v>
          </cell>
        </row>
        <row r="669">
          <cell r="A669" t="str">
            <v>451E14020</v>
          </cell>
          <cell r="C669" t="str">
            <v>SY</v>
          </cell>
          <cell r="D669" t="str">
            <v>9" REINFORCED CONCRETE PAVEMENT, CLASS QC 1P WITH QC/QA</v>
          </cell>
          <cell r="F669">
            <v>0</v>
          </cell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</row>
        <row r="674">
          <cell r="A674" t="str">
            <v>451E15021</v>
          </cell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</row>
        <row r="675">
          <cell r="A675" t="str">
            <v>451E15060</v>
          </cell>
          <cell r="C675" t="str">
            <v>SY</v>
          </cell>
          <cell r="D675" t="str">
            <v>11" REINFORCED CONCRETE PAVEMENT, CLASS QC 1P</v>
          </cell>
          <cell r="F675">
            <v>0</v>
          </cell>
        </row>
        <row r="676">
          <cell r="A676" t="str">
            <v>451E15061</v>
          </cell>
          <cell r="C676" t="str">
            <v>SY</v>
          </cell>
          <cell r="D676" t="str">
            <v>11" REINFORCED CONCRETE PAVEMENT, CLASS QC 1P, AS PER PLAN</v>
          </cell>
          <cell r="F676">
            <v>0</v>
          </cell>
        </row>
        <row r="677">
          <cell r="A677" t="str">
            <v>451E15070</v>
          </cell>
          <cell r="C677" t="str">
            <v>SY</v>
          </cell>
          <cell r="D677" t="str">
            <v>11" REINFORCED CONCRETE PAVEMENT, CLASS QC 1P WITH QC/QA</v>
          </cell>
          <cell r="F677">
            <v>0</v>
          </cell>
        </row>
        <row r="678">
          <cell r="A678" t="str">
            <v>451E15071</v>
          </cell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</row>
        <row r="679">
          <cell r="A679" t="str">
            <v>451E16010</v>
          </cell>
          <cell r="C679" t="str">
            <v>SY</v>
          </cell>
          <cell r="D679" t="str">
            <v>12" REINFORCED CONCRETE PAVEMENT, CLASS QC 1P</v>
          </cell>
          <cell r="F679">
            <v>0</v>
          </cell>
        </row>
        <row r="680">
          <cell r="A680" t="str">
            <v>451E16011</v>
          </cell>
          <cell r="C680" t="str">
            <v>SY</v>
          </cell>
          <cell r="D680" t="str">
            <v>12" REINFORCED CONCRETE PAVEMENT, CLASS QC 1P, AS PER PLAN</v>
          </cell>
          <cell r="F680">
            <v>0</v>
          </cell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F681">
            <v>0</v>
          </cell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F683">
            <v>0</v>
          </cell>
        </row>
        <row r="684">
          <cell r="A684" t="str">
            <v>451E16111</v>
          </cell>
          <cell r="C684" t="str">
            <v>SY</v>
          </cell>
          <cell r="D684" t="str">
            <v>13" REINFORCED CONCRETE PAVEMENT, CLASS QC 1P, AS PER PLAN</v>
          </cell>
          <cell r="F684">
            <v>0</v>
          </cell>
        </row>
        <row r="685">
          <cell r="A685" t="str">
            <v>451E16120</v>
          </cell>
          <cell r="C685" t="str">
            <v>SY</v>
          </cell>
          <cell r="D685" t="str">
            <v>13" REINFORCED CONCRETE PAVEMENT, CLASS QC 1P WITH QC/QA</v>
          </cell>
          <cell r="F685">
            <v>0</v>
          </cell>
        </row>
        <row r="686">
          <cell r="A686" t="str">
            <v>451E16121</v>
          </cell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</row>
        <row r="687">
          <cell r="A687" t="str">
            <v>451E16210</v>
          </cell>
          <cell r="C687" t="str">
            <v>SY</v>
          </cell>
          <cell r="D687" t="str">
            <v>14" REINFORCED CONCRETE PAVEMENT, CLASS QC 1P</v>
          </cell>
          <cell r="F687">
            <v>0</v>
          </cell>
        </row>
        <row r="688">
          <cell r="A688" t="str">
            <v>451E16211</v>
          </cell>
          <cell r="C688" t="str">
            <v>SY</v>
          </cell>
          <cell r="D688" t="str">
            <v>14" REINFORCED CONCRETE PAVEMENT, CLASS QC 1P, AS PER PLAN</v>
          </cell>
          <cell r="F688">
            <v>0</v>
          </cell>
        </row>
        <row r="689">
          <cell r="A689" t="str">
            <v>451E16220</v>
          </cell>
          <cell r="C689" t="str">
            <v>SY</v>
          </cell>
          <cell r="D689" t="str">
            <v>14" REINFORCED CONCRETE PAVEMENT, CLASS QC 1P WITH QC/QA</v>
          </cell>
          <cell r="F689">
            <v>0</v>
          </cell>
        </row>
        <row r="690">
          <cell r="A690" t="str">
            <v>451E16221</v>
          </cell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</row>
        <row r="695">
          <cell r="A695" t="str">
            <v>451E17510</v>
          </cell>
          <cell r="C695" t="str">
            <v>SY</v>
          </cell>
          <cell r="D695" t="str">
            <v>24" REINFORCED CONCRETE PAVEMENT, CLASS QC 1P</v>
          </cell>
          <cell r="F695">
            <v>0</v>
          </cell>
        </row>
        <row r="696">
          <cell r="A696" t="str">
            <v>451E17511</v>
          </cell>
          <cell r="C696" t="str">
            <v>SY</v>
          </cell>
          <cell r="D696" t="str">
            <v>24" REINFORCED CONCRETE PAVEMENT, CLASS QC 1P, AS PER PLAN</v>
          </cell>
          <cell r="F696">
            <v>0</v>
          </cell>
        </row>
        <row r="697">
          <cell r="A697" t="str">
            <v>451E17520</v>
          </cell>
          <cell r="C697" t="str">
            <v>SY</v>
          </cell>
          <cell r="D697" t="str">
            <v>24" REINFORCED CONCRETE PAVEMENT, CLASS QC 1P WITH QC/QA</v>
          </cell>
          <cell r="F697">
            <v>0</v>
          </cell>
        </row>
        <row r="698">
          <cell r="A698" t="str">
            <v>451E17521</v>
          </cell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</row>
        <row r="699">
          <cell r="A699" t="str">
            <v>451E20000</v>
          </cell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</row>
        <row r="831">
          <cell r="A831" t="str">
            <v>507E00350</v>
          </cell>
          <cell r="C831" t="str">
            <v>FT</v>
          </cell>
          <cell r="D831" t="str">
            <v>STEEL PILES HP14X73, DRIVEN</v>
          </cell>
          <cell r="F831">
            <v>0</v>
          </cell>
        </row>
        <row r="832">
          <cell r="A832" t="str">
            <v>507E00351</v>
          </cell>
          <cell r="C832" t="str">
            <v>FT</v>
          </cell>
          <cell r="D832" t="str">
            <v>STEEL PILES HP14X73, DRIVEN, AS PER PLAN</v>
          </cell>
          <cell r="F832">
            <v>0</v>
          </cell>
        </row>
        <row r="833">
          <cell r="A833" t="str">
            <v>507E00360</v>
          </cell>
          <cell r="C833" t="str">
            <v>FT</v>
          </cell>
          <cell r="D833" t="str">
            <v>STEEL PILES HP14X89, FURNISHED</v>
          </cell>
          <cell r="F833">
            <v>0</v>
          </cell>
        </row>
        <row r="834">
          <cell r="A834" t="str">
            <v>507E00364</v>
          </cell>
          <cell r="C834" t="str">
            <v>FT</v>
          </cell>
          <cell r="D834" t="str">
            <v>STEEL PILES HP14X89, DRIVEN</v>
          </cell>
          <cell r="F834">
            <v>0</v>
          </cell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C840" t="str">
            <v>FT</v>
          </cell>
          <cell r="D840" t="str">
            <v>12" CAST-IN-PLACE REINFORCED CONCRETE PILES, DRIVEN</v>
          </cell>
          <cell r="F840">
            <v>0</v>
          </cell>
        </row>
        <row r="841">
          <cell r="A841" t="str">
            <v>507E00501</v>
          </cell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</row>
        <row r="853">
          <cell r="A853" t="str">
            <v>507E00750</v>
          </cell>
          <cell r="C853" t="str">
            <v>FT</v>
          </cell>
          <cell r="D853" t="str">
            <v>16" CAST-IN-PLACE REINFORCED CONCRETE PILES, FURNISHED</v>
          </cell>
          <cell r="F853">
            <v>0</v>
          </cell>
        </row>
        <row r="854">
          <cell r="A854" t="str">
            <v>507E00751</v>
          </cell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</row>
        <row r="855">
          <cell r="A855" t="str">
            <v>507E00800</v>
          </cell>
          <cell r="C855" t="str">
            <v>FT</v>
          </cell>
          <cell r="D855" t="str">
            <v>18" CAST-IN-PLACE REINFORCED CONCRETE PILES, DRIVEN</v>
          </cell>
          <cell r="F855">
            <v>0</v>
          </cell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</row>
        <row r="863">
          <cell r="A863" t="str">
            <v>507E00870</v>
          </cell>
          <cell r="C863" t="str">
            <v>FT</v>
          </cell>
          <cell r="D863" t="str">
            <v>24" CAST-IN-PLACE REINFORCED CONCRETE PILES, FURNISHED</v>
          </cell>
          <cell r="F863">
            <v>0</v>
          </cell>
        </row>
        <row r="864">
          <cell r="A864" t="str">
            <v>507E00871</v>
          </cell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</row>
        <row r="865">
          <cell r="A865" t="str">
            <v>507E00880</v>
          </cell>
          <cell r="C865" t="str">
            <v>FT</v>
          </cell>
          <cell r="D865" t="str">
            <v>20" CAST-IN-PLACE REINFORCED CONCRETE PILES, DRIVEN</v>
          </cell>
          <cell r="F865">
            <v>0</v>
          </cell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</row>
        <row r="985">
          <cell r="A985" t="str">
            <v>511E43262</v>
          </cell>
          <cell r="C985" t="str">
            <v>CY</v>
          </cell>
          <cell r="D985" t="str">
            <v>CLASS QC2 CONCRETE WITH QC/QA, PIER CAP</v>
          </cell>
          <cell r="F985">
            <v>0</v>
          </cell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C1006" t="str">
            <v>CY</v>
          </cell>
          <cell r="D1006" t="str">
            <v>CLASS QC SCC CONCRETE, ABUTMENT</v>
          </cell>
          <cell r="F1006">
            <v>0</v>
          </cell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</row>
        <row r="1015">
          <cell r="A1015" t="str">
            <v>511E46013</v>
          </cell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</row>
        <row r="1024">
          <cell r="A1024" t="str">
            <v>511E46610</v>
          </cell>
          <cell r="C1024" t="str">
            <v>CY</v>
          </cell>
          <cell r="D1024" t="str">
            <v>CLASS QC1 CONCRETE, HEADWALL</v>
          </cell>
          <cell r="F1024">
            <v>0</v>
          </cell>
        </row>
        <row r="1025">
          <cell r="A1025" t="str">
            <v>511E46611</v>
          </cell>
          <cell r="C1025" t="str">
            <v>CY</v>
          </cell>
          <cell r="D1025" t="str">
            <v>CLASS QC1 CONCRETE, HEADWALL, AS PER PLAN</v>
          </cell>
          <cell r="F1025">
            <v>0</v>
          </cell>
        </row>
        <row r="1026">
          <cell r="A1026" t="str">
            <v>511E46612</v>
          </cell>
          <cell r="C1026" t="str">
            <v>CY</v>
          </cell>
          <cell r="D1026" t="str">
            <v>CLASS QC1 CONCRETE WITH QC/QA, HEADWALL</v>
          </cell>
          <cell r="F1026">
            <v>0</v>
          </cell>
        </row>
        <row r="1027">
          <cell r="A1027" t="str">
            <v>511E46613</v>
          </cell>
          <cell r="C1027" t="str">
            <v>CY</v>
          </cell>
          <cell r="D1027" t="str">
            <v>CLASS QC1 CONCRETE WITH QC/QA, HEADWALL, AS PER PLAN</v>
          </cell>
          <cell r="F1027">
            <v>0</v>
          </cell>
        </row>
        <row r="1028">
          <cell r="A1028" t="str">
            <v>511E47010</v>
          </cell>
          <cell r="C1028" t="str">
            <v>CY</v>
          </cell>
          <cell r="D1028" t="str">
            <v>CLASS QC1 CONCRETE, CULVERT</v>
          </cell>
          <cell r="F1028">
            <v>0</v>
          </cell>
        </row>
        <row r="1029">
          <cell r="A1029" t="str">
            <v>511E47011</v>
          </cell>
          <cell r="C1029" t="str">
            <v>CY</v>
          </cell>
          <cell r="D1029" t="str">
            <v>CLASS QC1 CONCRETE, CULVERT, AS PER PLAN</v>
          </cell>
          <cell r="F1029">
            <v>0</v>
          </cell>
        </row>
        <row r="1030">
          <cell r="A1030" t="str">
            <v>511E47012</v>
          </cell>
          <cell r="C1030" t="str">
            <v>CY</v>
          </cell>
          <cell r="D1030" t="str">
            <v>CLASS QC1 CONCRETE WITH QC/QA, CULVERT</v>
          </cell>
          <cell r="F1030">
            <v>0</v>
          </cell>
        </row>
        <row r="1031">
          <cell r="A1031" t="str">
            <v>511E47013</v>
          </cell>
          <cell r="C1031" t="str">
            <v>CY</v>
          </cell>
          <cell r="D1031" t="str">
            <v>CLASS QC1 CONCRETE WITH QC/QA, CULVERT, AS PER PLAN</v>
          </cell>
          <cell r="F1031">
            <v>0</v>
          </cell>
        </row>
        <row r="1032">
          <cell r="A1032" t="str">
            <v>511E50210</v>
          </cell>
          <cell r="C1032" t="str">
            <v>CY</v>
          </cell>
          <cell r="D1032" t="str">
            <v>CLASS QC1 CONCRETE, SUBSTRUCTURE</v>
          </cell>
          <cell r="F1032">
            <v>0</v>
          </cell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</row>
        <row r="1034">
          <cell r="A1034" t="str">
            <v>511E50212</v>
          </cell>
          <cell r="C1034" t="str">
            <v>CY</v>
          </cell>
          <cell r="D1034" t="str">
            <v>CLASS QC1 CONCRETE WITH QC/QA, SUBSTRUCTURE</v>
          </cell>
          <cell r="F1034">
            <v>0</v>
          </cell>
        </row>
        <row r="1035">
          <cell r="A1035" t="str">
            <v>511E50213</v>
          </cell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</row>
        <row r="1036">
          <cell r="A1036" t="str">
            <v>511E51510</v>
          </cell>
          <cell r="C1036" t="str">
            <v>CY</v>
          </cell>
          <cell r="D1036" t="str">
            <v>CLASS QC2 CONCRETE, SIDEWALK</v>
          </cell>
          <cell r="F1036">
            <v>0</v>
          </cell>
        </row>
        <row r="1037">
          <cell r="A1037" t="str">
            <v>511E51511</v>
          </cell>
          <cell r="C1037" t="str">
            <v>CY</v>
          </cell>
          <cell r="D1037" t="str">
            <v>CLASS QC2 CONCRETE, SIDEWALK, AS PER PLAN</v>
          </cell>
          <cell r="F1037">
            <v>0</v>
          </cell>
        </row>
        <row r="1038">
          <cell r="A1038" t="str">
            <v>511E51512</v>
          </cell>
          <cell r="C1038" t="str">
            <v>CY</v>
          </cell>
          <cell r="D1038" t="str">
            <v>CLASS QC2 CONCRETE WITH QC/QA, SIDEWALK</v>
          </cell>
          <cell r="F1038">
            <v>0</v>
          </cell>
        </row>
        <row r="1039">
          <cell r="A1039" t="str">
            <v>511E51513</v>
          </cell>
          <cell r="C1039" t="str">
            <v>CY</v>
          </cell>
          <cell r="D1039" t="str">
            <v>CLASS QC2 CONCRETE WITH QC/QA, SIDEWALK, AS PER PLAN</v>
          </cell>
          <cell r="F1039">
            <v>0</v>
          </cell>
        </row>
        <row r="1040">
          <cell r="A1040" t="str">
            <v>511E52100</v>
          </cell>
          <cell r="C1040" t="str">
            <v>CY</v>
          </cell>
          <cell r="D1040" t="str">
            <v>CLASS QC FS CONCRETE</v>
          </cell>
          <cell r="F1040">
            <v>0</v>
          </cell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</row>
        <row r="1042">
          <cell r="A1042" t="str">
            <v>511E52120</v>
          </cell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C1057" t="str">
            <v>SY</v>
          </cell>
          <cell r="D1057" t="str">
            <v>SEALING OF CONCRETE SURFACES</v>
          </cell>
          <cell r="F1057">
            <v>0</v>
          </cell>
        </row>
        <row r="1058">
          <cell r="A1058" t="str">
            <v>512E10001</v>
          </cell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C1059" t="str">
            <v>SY</v>
          </cell>
          <cell r="D1059" t="str">
            <v>SEALING OF CONCRETE SURFACES (NON-EPOXY)</v>
          </cell>
          <cell r="F1059">
            <v>0</v>
          </cell>
        </row>
        <row r="1060">
          <cell r="A1060" t="str">
            <v>512E10051</v>
          </cell>
          <cell r="C1060" t="str">
            <v>SY</v>
          </cell>
          <cell r="D1060" t="str">
            <v>SEALING OF CONCRETE SURFACES (NON-EPOXY), AS PER PLAN</v>
          </cell>
          <cell r="F1060">
            <v>0</v>
          </cell>
        </row>
        <row r="1061">
          <cell r="A1061" t="str">
            <v>512E10100</v>
          </cell>
          <cell r="C1061" t="str">
            <v>SY</v>
          </cell>
          <cell r="D1061" t="str">
            <v>SEALING OF CONCRETE SURFACES (EPOXY-URETHANE)</v>
          </cell>
          <cell r="F1061">
            <v>0</v>
          </cell>
        </row>
        <row r="1062">
          <cell r="A1062" t="str">
            <v>512E10101</v>
          </cell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</row>
        <row r="1063">
          <cell r="A1063" t="str">
            <v>512E10300</v>
          </cell>
          <cell r="C1063" t="str">
            <v>SY</v>
          </cell>
          <cell r="D1063" t="str">
            <v>SEALING CONCRETE BRIDGE DECKS WITH HMWM RESIN</v>
          </cell>
          <cell r="F1063">
            <v>0</v>
          </cell>
        </row>
        <row r="1064">
          <cell r="A1064" t="str">
            <v>512E10301</v>
          </cell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</row>
        <row r="1065">
          <cell r="A1065" t="str">
            <v>512E10400</v>
          </cell>
          <cell r="C1065" t="str">
            <v>SY</v>
          </cell>
          <cell r="D1065" t="str">
            <v>TREATING OF CONCRETE BRIDGE DECK WITH SRS</v>
          </cell>
          <cell r="F1065">
            <v>0</v>
          </cell>
        </row>
        <row r="1066">
          <cell r="A1066" t="str">
            <v>512E10401</v>
          </cell>
          <cell r="C1066" t="str">
            <v>SY</v>
          </cell>
          <cell r="D1066" t="str">
            <v>TREATING OF CONCRETE BRIDGE DECK WITH SRS, AS PER PLAN</v>
          </cell>
          <cell r="F1066">
            <v>0</v>
          </cell>
        </row>
        <row r="1067">
          <cell r="A1067" t="str">
            <v>512E10600</v>
          </cell>
          <cell r="C1067" t="str">
            <v>FT</v>
          </cell>
          <cell r="D1067" t="str">
            <v>CONCRETE REPAIR BY EPOXY INJECTION</v>
          </cell>
          <cell r="F1067">
            <v>0</v>
          </cell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</row>
        <row r="1070">
          <cell r="A1070" t="str">
            <v>512E33000</v>
          </cell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C1151" t="str">
            <v>SF</v>
          </cell>
          <cell r="D1151" t="str">
            <v>SURFACE PREPARATION OF EXISTING STRUCTURAL STEEL</v>
          </cell>
          <cell r="F1151">
            <v>0</v>
          </cell>
        </row>
        <row r="1152">
          <cell r="A1152" t="str">
            <v>514E00051</v>
          </cell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</row>
        <row r="1153">
          <cell r="A1153" t="str">
            <v>514E00056</v>
          </cell>
          <cell r="C1153" t="str">
            <v>SF</v>
          </cell>
          <cell r="D1153" t="str">
            <v>FIELD PAINTING OF EXISTING STRUCTURAL STEEL, PRIME COAT</v>
          </cell>
          <cell r="F1153">
            <v>0</v>
          </cell>
        </row>
        <row r="1154">
          <cell r="A1154" t="str">
            <v>514E00057</v>
          </cell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</row>
        <row r="1157">
          <cell r="A1157" t="str">
            <v>514E00066</v>
          </cell>
          <cell r="C1157" t="str">
            <v>SF</v>
          </cell>
          <cell r="D1157" t="str">
            <v>FIELD PAINTING STRUCTURAL STEEL, FINISH COAT</v>
          </cell>
          <cell r="F1157">
            <v>0</v>
          </cell>
        </row>
        <row r="1158">
          <cell r="A1158" t="str">
            <v>514E00067</v>
          </cell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</row>
        <row r="1159">
          <cell r="A1159" t="str">
            <v>514E00100</v>
          </cell>
          <cell r="C1159" t="str">
            <v>LS</v>
          </cell>
          <cell r="D1159" t="str">
            <v>SURFACE PREPARATION OF EXISTING STRUCTURAL STEEL</v>
          </cell>
          <cell r="F1159">
            <v>0</v>
          </cell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</row>
        <row r="1178">
          <cell r="A1178" t="str">
            <v>514E27700</v>
          </cell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C1278" t="str">
            <v>EACH</v>
          </cell>
          <cell r="D1278" t="str">
            <v>INTERMEDIATE DIAPHRAGMS</v>
          </cell>
          <cell r="F1278">
            <v>0</v>
          </cell>
        </row>
        <row r="1279">
          <cell r="A1279" t="str">
            <v>515E20001</v>
          </cell>
          <cell r="C1279" t="str">
            <v>EACH</v>
          </cell>
          <cell r="D1279" t="str">
            <v>INTERMEDIATE DIAPHRAGMS, AS PER PLAN</v>
          </cell>
          <cell r="F1279">
            <v>0</v>
          </cell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</row>
        <row r="1281">
          <cell r="A1281" t="str">
            <v>516E01300</v>
          </cell>
          <cell r="C1281" t="str">
            <v>FT</v>
          </cell>
          <cell r="D1281" t="str">
            <v>ELASTOMERIC STRIP SEAL WITHOUT STEEL EXTRUSIONS</v>
          </cell>
          <cell r="F1281">
            <v>0</v>
          </cell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</row>
        <row r="1284">
          <cell r="A1284" t="str">
            <v>516E10001</v>
          </cell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</row>
        <row r="1285">
          <cell r="A1285" t="str">
            <v>516E10010</v>
          </cell>
          <cell r="C1285" t="str">
            <v>FT</v>
          </cell>
          <cell r="D1285" t="str">
            <v>ARMORLESS PREFORMED JOINT SEAL</v>
          </cell>
          <cell r="F1285">
            <v>0</v>
          </cell>
        </row>
        <row r="1286">
          <cell r="A1286" t="str">
            <v>516E10011</v>
          </cell>
          <cell r="C1286" t="str">
            <v>FT</v>
          </cell>
          <cell r="D1286" t="str">
            <v>ARMORLESS PREFORMED JOINT SEAL, AS PER PLAN</v>
          </cell>
          <cell r="F1286">
            <v>0</v>
          </cell>
        </row>
        <row r="1287">
          <cell r="A1287" t="str">
            <v>516E10500</v>
          </cell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</row>
        <row r="1291">
          <cell r="A1291" t="str">
            <v>516E11210</v>
          </cell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</row>
        <row r="1292">
          <cell r="A1292" t="str">
            <v>516E11211</v>
          </cell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</row>
        <row r="1295">
          <cell r="A1295" t="str">
            <v>516E11900</v>
          </cell>
          <cell r="C1295" t="str">
            <v>FT</v>
          </cell>
          <cell r="D1295" t="str">
            <v>HORIZONTAL EXTENSION OF STRUCTURAL EXPANSION JOINT</v>
          </cell>
          <cell r="F1295">
            <v>0</v>
          </cell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</row>
        <row r="1299">
          <cell r="A1299" t="str">
            <v>516E12300</v>
          </cell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C1302" t="str">
            <v>LB</v>
          </cell>
          <cell r="D1302" t="str">
            <v>SIDEWALK COVER PLATE</v>
          </cell>
          <cell r="F1302">
            <v>0</v>
          </cell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</row>
        <row r="1305">
          <cell r="A1305" t="str">
            <v>516E13001</v>
          </cell>
          <cell r="C1305" t="str">
            <v>SF</v>
          </cell>
          <cell r="D1305" t="str">
            <v>1/4" PREFORMED EXPANSION JOINT FILLER, AS PER PLAN</v>
          </cell>
          <cell r="F1305">
            <v>0</v>
          </cell>
        </row>
        <row r="1306">
          <cell r="A1306" t="str">
            <v>516E13200</v>
          </cell>
          <cell r="C1306" t="str">
            <v>SF</v>
          </cell>
          <cell r="D1306" t="str">
            <v>1/2" PREFORMED EXPANSION JOINT FILLER</v>
          </cell>
          <cell r="F1306">
            <v>0</v>
          </cell>
        </row>
        <row r="1307">
          <cell r="A1307" t="str">
            <v>516E13201</v>
          </cell>
          <cell r="C1307" t="str">
            <v>SF</v>
          </cell>
          <cell r="D1307" t="str">
            <v>1/2" PREFORMED EXPANSION JOINT FILLER, AS PER PLAN</v>
          </cell>
          <cell r="F1307">
            <v>0</v>
          </cell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</row>
        <row r="1312">
          <cell r="A1312" t="str">
            <v>516E13900</v>
          </cell>
          <cell r="C1312" t="str">
            <v>SF</v>
          </cell>
          <cell r="D1312" t="str">
            <v>2" PREFORMED EXPANSION JOINT FILLER</v>
          </cell>
          <cell r="F1312">
            <v>0</v>
          </cell>
        </row>
        <row r="1313">
          <cell r="A1313" t="str">
            <v>516E13901</v>
          </cell>
          <cell r="C1313" t="str">
            <v>SF</v>
          </cell>
          <cell r="D1313" t="str">
            <v>2" PREFORMED EXPANSION JOINT FILLER, AS PER PLAN</v>
          </cell>
          <cell r="F1313">
            <v>0</v>
          </cell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C1326" t="str">
            <v>SF</v>
          </cell>
          <cell r="D1326" t="str">
            <v>3/4" ELASTOMERIC ERECTION STRIP</v>
          </cell>
          <cell r="F1326">
            <v>0</v>
          </cell>
        </row>
        <row r="1327">
          <cell r="A1327" t="str">
            <v>516E20010</v>
          </cell>
          <cell r="C1327" t="str">
            <v>SF</v>
          </cell>
          <cell r="D1327" t="str">
            <v>1" ELASTOMERIC ERECTION STRIP</v>
          </cell>
          <cell r="F1327">
            <v>0</v>
          </cell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</row>
        <row r="1332">
          <cell r="A1332" t="str">
            <v>516E31010</v>
          </cell>
          <cell r="C1332" t="str">
            <v>FT</v>
          </cell>
          <cell r="D1332" t="str">
            <v>2" DEEP JOINT SEALER</v>
          </cell>
          <cell r="F1332">
            <v>0</v>
          </cell>
        </row>
        <row r="1333">
          <cell r="A1333" t="str">
            <v>516E31011</v>
          </cell>
          <cell r="C1333" t="str">
            <v>FT</v>
          </cell>
          <cell r="D1333" t="str">
            <v>2" DEEP JOINT SEALER, AS PER PLAN</v>
          </cell>
          <cell r="F1333">
            <v>0</v>
          </cell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C1373" t="str">
            <v>EACH</v>
          </cell>
          <cell r="D1373" t="str">
            <v>BEARING DEVICE, BOLSTER</v>
          </cell>
          <cell r="F1373">
            <v>0</v>
          </cell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</row>
        <row r="1406">
          <cell r="A1406" t="str">
            <v>517E72510</v>
          </cell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</row>
        <row r="1436">
          <cell r="A1436" t="str">
            <v>517E75401</v>
          </cell>
          <cell r="C1436" t="str">
            <v>FT</v>
          </cell>
          <cell r="D1436" t="str">
            <v>RAILING (UPGRADING EXISTING), AS PER PLAN</v>
          </cell>
          <cell r="F1436">
            <v>0</v>
          </cell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</row>
        <row r="1441">
          <cell r="A1441" t="str">
            <v>517E76200</v>
          </cell>
          <cell r="C1441" t="str">
            <v>FT</v>
          </cell>
          <cell r="D1441" t="str">
            <v>RAILING FACED</v>
          </cell>
          <cell r="F1441">
            <v>0</v>
          </cell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</row>
        <row r="1443">
          <cell r="A1443" t="str">
            <v>517E76300</v>
          </cell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</row>
        <row r="1446">
          <cell r="A1446" t="str">
            <v>517E80000</v>
          </cell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</row>
        <row r="1447">
          <cell r="A1447" t="str">
            <v>517E80010</v>
          </cell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</row>
        <row r="1448">
          <cell r="A1448" t="str">
            <v>517E80020</v>
          </cell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C1456" t="str">
            <v>EACH</v>
          </cell>
          <cell r="D1456" t="str">
            <v>SCUPPER, VERTICAL EXTENSION</v>
          </cell>
          <cell r="F1456">
            <v>0</v>
          </cell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>
            <v>0</v>
          </cell>
        </row>
        <row r="1458">
          <cell r="A1458" t="str">
            <v>518E12800</v>
          </cell>
          <cell r="C1458" t="str">
            <v>EACH</v>
          </cell>
          <cell r="D1458" t="str">
            <v>SCUPPER, MODIFICATION</v>
          </cell>
          <cell r="F1458">
            <v>0</v>
          </cell>
        </row>
        <row r="1459">
          <cell r="A1459" t="str">
            <v>518E12801</v>
          </cell>
          <cell r="C1459" t="str">
            <v>EACH</v>
          </cell>
          <cell r="D1459" t="str">
            <v>SCUPPER, MODIFICATION, AS PER PLAN</v>
          </cell>
          <cell r="F1459">
            <v>0</v>
          </cell>
        </row>
        <row r="1460">
          <cell r="A1460" t="str">
            <v>518E12900</v>
          </cell>
          <cell r="C1460" t="str">
            <v>EACH</v>
          </cell>
          <cell r="D1460" t="str">
            <v>SCUPPER, LENGTHENING</v>
          </cell>
          <cell r="F1460">
            <v>0</v>
          </cell>
        </row>
        <row r="1461">
          <cell r="A1461" t="str">
            <v>518E12901</v>
          </cell>
          <cell r="C1461" t="str">
            <v>EACH</v>
          </cell>
          <cell r="D1461" t="str">
            <v>SCUPPER, LENGTHENING, AS PER PLAN</v>
          </cell>
          <cell r="F1461">
            <v>0</v>
          </cell>
        </row>
        <row r="1462">
          <cell r="A1462" t="str">
            <v>518E20000</v>
          </cell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C1477" t="str">
            <v>FT</v>
          </cell>
          <cell r="D1477" t="str">
            <v>4" PERFORATED CORRUGATED PLASTIC PIPE</v>
          </cell>
          <cell r="F1477">
            <v>0</v>
          </cell>
        </row>
        <row r="1478">
          <cell r="A1478" t="str">
            <v>518E39801</v>
          </cell>
          <cell r="C1478" t="str">
            <v>FT</v>
          </cell>
          <cell r="D1478" t="str">
            <v>4" PERFORATED CORRUGATED PLASTIC PIPE, AS PER PLAN</v>
          </cell>
          <cell r="F1478">
            <v>0</v>
          </cell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</row>
        <row r="1481">
          <cell r="A1481" t="str">
            <v>518E40001</v>
          </cell>
          <cell r="C1481" t="str">
            <v>FT</v>
          </cell>
          <cell r="D1481" t="str">
            <v>6" PERFORATED CORRUGATED PLASTIC PIPE, AS PER PLAN</v>
          </cell>
          <cell r="F1481">
            <v>0</v>
          </cell>
        </row>
        <row r="1482">
          <cell r="A1482" t="str">
            <v>518E40010</v>
          </cell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</row>
        <row r="1483">
          <cell r="A1483" t="str">
            <v>518E40011</v>
          </cell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</row>
        <row r="1484">
          <cell r="A1484" t="str">
            <v>518E40012</v>
          </cell>
          <cell r="C1484" t="str">
            <v>FT</v>
          </cell>
          <cell r="D1484" t="str">
            <v>6" NON-PERFORATED CORRUGATED PLASTIC PIPE</v>
          </cell>
          <cell r="F1484">
            <v>0</v>
          </cell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</row>
        <row r="1487">
          <cell r="A1487" t="str">
            <v>518E41200</v>
          </cell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</row>
        <row r="1488">
          <cell r="A1488" t="str">
            <v>518E41201</v>
          </cell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</row>
        <row r="1489">
          <cell r="A1489" t="str">
            <v>518E42000</v>
          </cell>
          <cell r="C1489" t="str">
            <v>FT</v>
          </cell>
          <cell r="D1489" t="str">
            <v>8" PERFORATED CORRUGATED PLASTIC PIPE</v>
          </cell>
          <cell r="F1489">
            <v>0</v>
          </cell>
        </row>
        <row r="1490">
          <cell r="A1490" t="str">
            <v>518E42010</v>
          </cell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</row>
        <row r="1491">
          <cell r="A1491" t="str">
            <v>518E42200</v>
          </cell>
          <cell r="C1491" t="str">
            <v>FT</v>
          </cell>
          <cell r="D1491" t="str">
            <v>8" PERFORATED CORRUGATED STEEL PIPE, 707.01</v>
          </cell>
          <cell r="F1491">
            <v>0</v>
          </cell>
        </row>
        <row r="1492">
          <cell r="A1492" t="str">
            <v>518E42201</v>
          </cell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</row>
        <row r="1493">
          <cell r="A1493" t="str">
            <v>518E42300</v>
          </cell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</row>
        <row r="1494">
          <cell r="A1494" t="str">
            <v>518E42301</v>
          </cell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</row>
        <row r="1495">
          <cell r="A1495" t="str">
            <v>518E42400</v>
          </cell>
          <cell r="C1495" t="str">
            <v>FT</v>
          </cell>
          <cell r="D1495" t="str">
            <v>6" PERFORATED PIPE, INCLUDING SPECIALS</v>
          </cell>
          <cell r="F1495">
            <v>0</v>
          </cell>
        </row>
        <row r="1496">
          <cell r="A1496" t="str">
            <v>518E42450</v>
          </cell>
          <cell r="C1496" t="str">
            <v>FT</v>
          </cell>
          <cell r="D1496" t="str">
            <v>6" NON-PERFORATED PIPE, INCLUDING SPECIALS</v>
          </cell>
          <cell r="F1496">
            <v>0</v>
          </cell>
        </row>
        <row r="1497">
          <cell r="A1497" t="str">
            <v>518E42451</v>
          </cell>
          <cell r="C1497" t="str">
            <v>FT</v>
          </cell>
          <cell r="D1497" t="str">
            <v>6" NON-PERFORATED PIPE, INCLUDING SPECIALS, AS PER PLAN</v>
          </cell>
          <cell r="F1497">
            <v>0</v>
          </cell>
        </row>
        <row r="1498">
          <cell r="A1498" t="str">
            <v>518E43300</v>
          </cell>
          <cell r="C1498" t="str">
            <v>FT</v>
          </cell>
          <cell r="D1498" t="str">
            <v>6" PIPE DOWNSPOUT, INCLUDING SPECIALS</v>
          </cell>
          <cell r="F1498">
            <v>0</v>
          </cell>
        </row>
        <row r="1499">
          <cell r="A1499" t="str">
            <v>518E43301</v>
          </cell>
          <cell r="C1499" t="str">
            <v>FT</v>
          </cell>
          <cell r="D1499" t="str">
            <v>6" PIPE DOWNSPOUT, INCLUDING SPECIALS, AS PER PLAN</v>
          </cell>
          <cell r="F1499">
            <v>0</v>
          </cell>
        </row>
        <row r="1500">
          <cell r="A1500" t="str">
            <v>518E51100</v>
          </cell>
          <cell r="C1500" t="str">
            <v>FT</v>
          </cell>
          <cell r="D1500" t="str">
            <v>8" PIPE DOWNSPOUT, INCLUDING SPECIALS</v>
          </cell>
          <cell r="F1500">
            <v>0</v>
          </cell>
        </row>
        <row r="1501">
          <cell r="A1501" t="str">
            <v>518E51101</v>
          </cell>
          <cell r="C1501" t="str">
            <v>FT</v>
          </cell>
          <cell r="D1501" t="str">
            <v>8" PIPE DOWNSPOUT, INCLUDING SPECIALS, AS PER PLAN</v>
          </cell>
          <cell r="F1501">
            <v>0</v>
          </cell>
        </row>
        <row r="1502">
          <cell r="A1502" t="str">
            <v>518E51200</v>
          </cell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</row>
        <row r="1512">
          <cell r="A1512" t="str">
            <v>518E62100</v>
          </cell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</row>
        <row r="1519">
          <cell r="A1519" t="str">
            <v>519E11100</v>
          </cell>
          <cell r="C1519" t="str">
            <v>SF</v>
          </cell>
          <cell r="D1519" t="str">
            <v>PATCHING CONCRETE STRUCTURE</v>
          </cell>
          <cell r="F1519">
            <v>0</v>
          </cell>
        </row>
        <row r="1520">
          <cell r="A1520" t="str">
            <v>519E11101</v>
          </cell>
          <cell r="C1520" t="str">
            <v>SF</v>
          </cell>
          <cell r="D1520" t="str">
            <v>PATCHING CONCRETE STRUCTURE, AS PER PLAN</v>
          </cell>
          <cell r="F1520">
            <v>0</v>
          </cell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C1525" t="str">
            <v>SY</v>
          </cell>
          <cell r="D1525" t="str">
            <v>PATCHING CONCRETE BRIDGE DECK - TYPE A</v>
          </cell>
          <cell r="F1525">
            <v>0</v>
          </cell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C1615" t="str">
            <v>FT</v>
          </cell>
          <cell r="D1615" t="str">
            <v>DRILLED SHAFTS, 18" DIAMETER WITH QC/QA</v>
          </cell>
          <cell r="F1615">
            <v>0</v>
          </cell>
        </row>
        <row r="1616">
          <cell r="A1616" t="str">
            <v>524E95402</v>
          </cell>
          <cell r="C1616" t="str">
            <v>FT</v>
          </cell>
          <cell r="D1616" t="str">
            <v>DRILLED SHAFTS, 18" DIAMETER, ABOVE BEDROCK WITH QC/QA</v>
          </cell>
          <cell r="F1616">
            <v>0</v>
          </cell>
        </row>
        <row r="1617">
          <cell r="A1617" t="str">
            <v>524E95404</v>
          </cell>
          <cell r="C1617" t="str">
            <v>FT</v>
          </cell>
          <cell r="D1617" t="str">
            <v>DRILLED SHAFTS, 18" DIAMETER, INTO BEDROCK WITH QC/QA</v>
          </cell>
          <cell r="F1617">
            <v>0</v>
          </cell>
        </row>
        <row r="1618">
          <cell r="A1618" t="str">
            <v>524E95410</v>
          </cell>
          <cell r="C1618" t="str">
            <v>FT</v>
          </cell>
          <cell r="D1618" t="str">
            <v>DRILLED SHAFTS, 24" DIAMETER WITH QC/QA</v>
          </cell>
          <cell r="F1618">
            <v>0</v>
          </cell>
        </row>
        <row r="1619">
          <cell r="A1619" t="str">
            <v>524E95412</v>
          </cell>
          <cell r="C1619" t="str">
            <v>FT</v>
          </cell>
          <cell r="D1619" t="str">
            <v>DRILLED SHAFTS, 24" DIAMETER, ABOVE BEDROCK WITH QC/QA</v>
          </cell>
          <cell r="F1619">
            <v>0</v>
          </cell>
        </row>
        <row r="1620">
          <cell r="A1620" t="str">
            <v>524E95414</v>
          </cell>
          <cell r="C1620" t="str">
            <v>FT</v>
          </cell>
          <cell r="D1620" t="str">
            <v>DRILLED SHAFTS, 24" DIAMETER, INTO BEDROCK WITH QC/QA</v>
          </cell>
          <cell r="F1620">
            <v>0</v>
          </cell>
        </row>
        <row r="1621">
          <cell r="A1621" t="str">
            <v>524E95420</v>
          </cell>
          <cell r="C1621" t="str">
            <v>FT</v>
          </cell>
          <cell r="D1621" t="str">
            <v>DRILLED SHAFTS, 30" DIAMETER WITH QC/QA</v>
          </cell>
          <cell r="F1621">
            <v>0</v>
          </cell>
        </row>
        <row r="1622">
          <cell r="A1622" t="str">
            <v>524E95422</v>
          </cell>
          <cell r="C1622" t="str">
            <v>FT</v>
          </cell>
          <cell r="D1622" t="str">
            <v>DRILLED SHAFTS, 30" DIAMETER, ABOVE BEDROCK WITH QC/QA</v>
          </cell>
          <cell r="F1622">
            <v>0</v>
          </cell>
        </row>
        <row r="1623">
          <cell r="A1623" t="str">
            <v>524E95424</v>
          </cell>
          <cell r="C1623" t="str">
            <v>FT</v>
          </cell>
          <cell r="D1623" t="str">
            <v>DRILLED SHAFTS, 30" DIAMETER, INTO BEDROCK WITH QC/QA</v>
          </cell>
          <cell r="F1623">
            <v>0</v>
          </cell>
        </row>
        <row r="1624">
          <cell r="A1624" t="str">
            <v>524E95430</v>
          </cell>
          <cell r="C1624" t="str">
            <v>FT</v>
          </cell>
          <cell r="D1624" t="str">
            <v>DRILLED SHAFTS, 36" DIAMETER WITH QC/QA</v>
          </cell>
          <cell r="F1624">
            <v>0</v>
          </cell>
        </row>
        <row r="1625">
          <cell r="A1625" t="str">
            <v>524E95432</v>
          </cell>
          <cell r="C1625" t="str">
            <v>FT</v>
          </cell>
          <cell r="D1625" t="str">
            <v>DRILLED SHAFTS, 36" DIAMETER, ABOVE BEDROCK WITH QC/QA</v>
          </cell>
          <cell r="F1625">
            <v>0</v>
          </cell>
        </row>
        <row r="1626">
          <cell r="A1626" t="str">
            <v>524E95434</v>
          </cell>
          <cell r="C1626" t="str">
            <v>FT</v>
          </cell>
          <cell r="D1626" t="str">
            <v>DRILLED SHAFTS, 36" DIAMETER, INTO BEDROCK WITH QC/QA</v>
          </cell>
          <cell r="F1626">
            <v>0</v>
          </cell>
        </row>
        <row r="1627">
          <cell r="A1627" t="str">
            <v>524E95435</v>
          </cell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</row>
        <row r="1628">
          <cell r="A1628" t="str">
            <v>524E95440</v>
          </cell>
          <cell r="C1628" t="str">
            <v>FT</v>
          </cell>
          <cell r="D1628" t="str">
            <v>DRILLED SHAFTS, 42" DIAMETER WITH QC/QA</v>
          </cell>
          <cell r="F1628">
            <v>0</v>
          </cell>
        </row>
        <row r="1629">
          <cell r="A1629" t="str">
            <v>524E95442</v>
          </cell>
          <cell r="C1629" t="str">
            <v>FT</v>
          </cell>
          <cell r="D1629" t="str">
            <v>DRILLED SHAFTS, 42" DIAMETER, ABOVE BEDROCK WITH QC/QA</v>
          </cell>
          <cell r="F1629">
            <v>0</v>
          </cell>
        </row>
        <row r="1630">
          <cell r="A1630" t="str">
            <v>524E95443</v>
          </cell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</row>
        <row r="1631">
          <cell r="A1631" t="str">
            <v>524E95444</v>
          </cell>
          <cell r="C1631" t="str">
            <v>FT</v>
          </cell>
          <cell r="D1631" t="str">
            <v>DRILLED SHAFTS, 42" DIAMETER, INTO BEDROCK WITH QC/QA</v>
          </cell>
          <cell r="F1631">
            <v>0</v>
          </cell>
        </row>
        <row r="1632">
          <cell r="A1632" t="str">
            <v>524E95445</v>
          </cell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</row>
        <row r="1633">
          <cell r="A1633" t="str">
            <v>524E95450</v>
          </cell>
          <cell r="C1633" t="str">
            <v>FT</v>
          </cell>
          <cell r="D1633" t="str">
            <v>DRILLED SHAFTS, 48" DIAMETER WITH QC/QA</v>
          </cell>
          <cell r="F1633">
            <v>0</v>
          </cell>
        </row>
        <row r="1634">
          <cell r="A1634" t="str">
            <v>524E95452</v>
          </cell>
          <cell r="C1634" t="str">
            <v>FT</v>
          </cell>
          <cell r="D1634" t="str">
            <v>DRILLED SHAFTS, 48" DIAMETER, ABOVE BEDROCK WITH QC/QA</v>
          </cell>
          <cell r="F1634">
            <v>0</v>
          </cell>
        </row>
        <row r="1635">
          <cell r="A1635" t="str">
            <v>524E95453</v>
          </cell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</row>
        <row r="1636">
          <cell r="A1636" t="str">
            <v>524E95454</v>
          </cell>
          <cell r="C1636" t="str">
            <v>FT</v>
          </cell>
          <cell r="D1636" t="str">
            <v>DRILLED SHAFTS, 48" DIAMETER, INTO BEDROCK WITH QC/QA</v>
          </cell>
          <cell r="F1636">
            <v>0</v>
          </cell>
        </row>
        <row r="1637">
          <cell r="A1637" t="str">
            <v>524E95455</v>
          </cell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</row>
        <row r="1638">
          <cell r="A1638" t="str">
            <v>524E95460</v>
          </cell>
          <cell r="C1638" t="str">
            <v>FT</v>
          </cell>
          <cell r="D1638" t="str">
            <v>DRILLED SHAFTS, 54" DIAMETER WITH QC/QA</v>
          </cell>
          <cell r="F1638">
            <v>0</v>
          </cell>
        </row>
        <row r="1639">
          <cell r="A1639" t="str">
            <v>524E95462</v>
          </cell>
          <cell r="C1639" t="str">
            <v>FT</v>
          </cell>
          <cell r="D1639" t="str">
            <v>DRILLED SHAFTS, 54" DIAMETER, ABOVE BEDROCK WITH QC/QA</v>
          </cell>
          <cell r="F1639">
            <v>0</v>
          </cell>
        </row>
        <row r="1640">
          <cell r="A1640" t="str">
            <v>524E95463</v>
          </cell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</row>
        <row r="1641">
          <cell r="A1641" t="str">
            <v>524E95464</v>
          </cell>
          <cell r="C1641" t="str">
            <v>FT</v>
          </cell>
          <cell r="D1641" t="str">
            <v>DRILLED SHAFTS, 54" DIAMETER, INTO BEDROCK WITH QC/QA</v>
          </cell>
          <cell r="F1641">
            <v>0</v>
          </cell>
        </row>
        <row r="1642">
          <cell r="A1642" t="str">
            <v>524E95470</v>
          </cell>
          <cell r="C1642" t="str">
            <v>FT</v>
          </cell>
          <cell r="D1642" t="str">
            <v>DRILLED SHAFTS, 60" DIAMETER WITH QC/QA</v>
          </cell>
          <cell r="F1642">
            <v>0</v>
          </cell>
        </row>
        <row r="1643">
          <cell r="A1643" t="str">
            <v>524E95472</v>
          </cell>
          <cell r="C1643" t="str">
            <v>FT</v>
          </cell>
          <cell r="D1643" t="str">
            <v>DRILLED SHAFTS, 60" DIAMETER, ABOVE BEDROCK WITH QC/QA</v>
          </cell>
          <cell r="F1643">
            <v>0</v>
          </cell>
        </row>
        <row r="1644">
          <cell r="A1644" t="str">
            <v>524E95474</v>
          </cell>
          <cell r="C1644" t="str">
            <v>FT</v>
          </cell>
          <cell r="D1644" t="str">
            <v>DRILLED SHAFTS, 60" DIAMETER, INTO BEDROCK WITH QC/QA</v>
          </cell>
          <cell r="F1644">
            <v>0</v>
          </cell>
        </row>
        <row r="1645">
          <cell r="A1645" t="str">
            <v>524E95475</v>
          </cell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</row>
        <row r="1646">
          <cell r="A1646" t="str">
            <v>524E95480</v>
          </cell>
          <cell r="C1646" t="str">
            <v>FT</v>
          </cell>
          <cell r="D1646" t="str">
            <v>DRILLED SHAFTS, 66" DIAMETER WITH QC/QA</v>
          </cell>
          <cell r="F1646">
            <v>0</v>
          </cell>
        </row>
        <row r="1647">
          <cell r="A1647" t="str">
            <v>524E95482</v>
          </cell>
          <cell r="C1647" t="str">
            <v>FT</v>
          </cell>
          <cell r="D1647" t="str">
            <v>DRILLED SHAFTS, 66" DIAMETER, ABOVE BEDROCK WITH QC/QA</v>
          </cell>
          <cell r="F1647">
            <v>0</v>
          </cell>
        </row>
        <row r="1648">
          <cell r="A1648" t="str">
            <v>524E95483</v>
          </cell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</row>
        <row r="1649">
          <cell r="A1649" t="str">
            <v>524E95484</v>
          </cell>
          <cell r="C1649" t="str">
            <v>FT</v>
          </cell>
          <cell r="D1649" t="str">
            <v>DRILLED SHAFTS, 66" DIAMETER, INTO BEDROCK WITH QC/QA</v>
          </cell>
          <cell r="F1649">
            <v>0</v>
          </cell>
        </row>
        <row r="1650">
          <cell r="A1650" t="str">
            <v>524E95490</v>
          </cell>
          <cell r="C1650" t="str">
            <v>FT</v>
          </cell>
          <cell r="D1650" t="str">
            <v>DRILLED SHAFTS, 72" DIAMETER WITH QC/QA</v>
          </cell>
          <cell r="F1650">
            <v>0</v>
          </cell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</row>
        <row r="1658">
          <cell r="A1658" t="str">
            <v>524E95510</v>
          </cell>
          <cell r="C1658" t="str">
            <v>FT</v>
          </cell>
          <cell r="D1658" t="str">
            <v>DRILLED SHAFTS, 84" DIAMETER WITH QC/QA</v>
          </cell>
          <cell r="F1658">
            <v>0</v>
          </cell>
        </row>
        <row r="1659">
          <cell r="A1659" t="str">
            <v>524E95512</v>
          </cell>
          <cell r="C1659" t="str">
            <v>FT</v>
          </cell>
          <cell r="D1659" t="str">
            <v>DRILLED SHAFTS, 84" DIAMETER, ABOVE BEDROCK WITH QC/QA</v>
          </cell>
          <cell r="F1659">
            <v>0</v>
          </cell>
        </row>
        <row r="1660">
          <cell r="A1660" t="str">
            <v>524E95514</v>
          </cell>
          <cell r="C1660" t="str">
            <v>FT</v>
          </cell>
          <cell r="D1660" t="str">
            <v>DRILLED SHAFTS, 84" DIAMETER, INTO BEDROCK WITH QC/QA</v>
          </cell>
          <cell r="F1660">
            <v>0</v>
          </cell>
        </row>
        <row r="1661">
          <cell r="A1661" t="str">
            <v>524E95520</v>
          </cell>
          <cell r="C1661" t="str">
            <v>FT</v>
          </cell>
          <cell r="D1661" t="str">
            <v>DRILLED SHAFTS, 90" DIAMETER WITH QC/QA</v>
          </cell>
          <cell r="F1661">
            <v>0</v>
          </cell>
        </row>
        <row r="1662">
          <cell r="A1662" t="str">
            <v>524E95522</v>
          </cell>
          <cell r="C1662" t="str">
            <v>FT</v>
          </cell>
          <cell r="D1662" t="str">
            <v>DRILLED SHAFTS, 90" DIAMETER, ABOVE BEDROCK WITH QC/QA</v>
          </cell>
          <cell r="F1662">
            <v>0</v>
          </cell>
        </row>
        <row r="1663">
          <cell r="A1663" t="str">
            <v>524E95524</v>
          </cell>
          <cell r="C1663" t="str">
            <v>FT</v>
          </cell>
          <cell r="D1663" t="str">
            <v>DRILLED SHAFTS, 90" DIAMETER, INTO BEDROCK WITH QC/QA</v>
          </cell>
          <cell r="F1663">
            <v>0</v>
          </cell>
        </row>
        <row r="1664">
          <cell r="A1664" t="str">
            <v>524E95525</v>
          </cell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</row>
        <row r="1665">
          <cell r="A1665" t="str">
            <v>524E95530</v>
          </cell>
          <cell r="C1665" t="str">
            <v>FT</v>
          </cell>
          <cell r="D1665" t="str">
            <v>DRILLED SHAFTS, 96" DIAMETER WITH QC/QA</v>
          </cell>
          <cell r="F1665">
            <v>0</v>
          </cell>
        </row>
        <row r="1666">
          <cell r="A1666" t="str">
            <v>524E95532</v>
          </cell>
          <cell r="C1666" t="str">
            <v>FT</v>
          </cell>
          <cell r="D1666" t="str">
            <v>DRILLED SHAFTS, 96" DIAMETER, ABOVE BEDROCK WITH QC/QA</v>
          </cell>
          <cell r="F1666">
            <v>0</v>
          </cell>
        </row>
        <row r="1667">
          <cell r="A1667" t="str">
            <v>524E95533</v>
          </cell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</row>
        <row r="1668">
          <cell r="A1668" t="str">
            <v>524E95534</v>
          </cell>
          <cell r="C1668" t="str">
            <v>FT</v>
          </cell>
          <cell r="D1668" t="str">
            <v>DRILLED SHAFTS, 96" DIAMETER, INTO BEDROCK WITH QC/QA</v>
          </cell>
          <cell r="F1668">
            <v>0</v>
          </cell>
        </row>
        <row r="1669">
          <cell r="A1669" t="str">
            <v>524E95535</v>
          </cell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</row>
        <row r="1670">
          <cell r="A1670" t="str">
            <v>524E95542</v>
          </cell>
          <cell r="C1670" t="str">
            <v>FT</v>
          </cell>
          <cell r="D1670" t="str">
            <v>DRILLED SHAFTS, 102" DIAMETER, ABOVE BEDROCK WITH QC/QA</v>
          </cell>
          <cell r="F1670">
            <v>0</v>
          </cell>
        </row>
        <row r="1671">
          <cell r="A1671" t="str">
            <v>524E95543</v>
          </cell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</row>
        <row r="1672">
          <cell r="A1672" t="str">
            <v>526E10000</v>
          </cell>
          <cell r="C1672" t="str">
            <v>SY</v>
          </cell>
          <cell r="D1672" t="str">
            <v>REINFORCED CONCRETE APPROACH SLABS (T=12")</v>
          </cell>
          <cell r="F1672">
            <v>0</v>
          </cell>
        </row>
        <row r="1673">
          <cell r="A1673" t="str">
            <v>526E10001</v>
          </cell>
          <cell r="C1673" t="str">
            <v>SY</v>
          </cell>
          <cell r="D1673" t="str">
            <v>REINFORCED CONCRETE APPROACH SLABS (T=12"), AS PER PLAN</v>
          </cell>
          <cell r="F1673">
            <v>0</v>
          </cell>
        </row>
        <row r="1674">
          <cell r="A1674" t="str">
            <v>526E10010</v>
          </cell>
          <cell r="C1674" t="str">
            <v>SY</v>
          </cell>
          <cell r="D1674" t="str">
            <v>REINFORCED CONCRETE APPROACH SLABS WITH QC/QA (T=12")</v>
          </cell>
          <cell r="F1674">
            <v>0</v>
          </cell>
        </row>
        <row r="1675">
          <cell r="A1675" t="str">
            <v>526E10011</v>
          </cell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</row>
        <row r="1676">
          <cell r="A1676" t="str">
            <v>526E15000</v>
          </cell>
          <cell r="C1676" t="str">
            <v>SY</v>
          </cell>
          <cell r="D1676" t="str">
            <v>REINFORCED CONCRETE APPROACH SLABS (T=13")</v>
          </cell>
          <cell r="F1676">
            <v>0</v>
          </cell>
        </row>
        <row r="1677">
          <cell r="A1677" t="str">
            <v>526E15001</v>
          </cell>
          <cell r="C1677" t="str">
            <v>SY</v>
          </cell>
          <cell r="D1677" t="str">
            <v>REINFORCED CONCRETE APPROACH SLABS (T=13"), AS PER PLAN</v>
          </cell>
          <cell r="F1677">
            <v>0</v>
          </cell>
        </row>
        <row r="1678">
          <cell r="A1678" t="str">
            <v>526E15010</v>
          </cell>
          <cell r="C1678" t="str">
            <v>SY</v>
          </cell>
          <cell r="D1678" t="str">
            <v>REINFORCED CONCRETE APPROACH SLABS WITH QC/QA (T=13")</v>
          </cell>
          <cell r="F1678">
            <v>0</v>
          </cell>
        </row>
        <row r="1679">
          <cell r="A1679" t="str">
            <v>526E15011</v>
          </cell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</row>
        <row r="1680">
          <cell r="A1680" t="str">
            <v>526E25000</v>
          </cell>
          <cell r="C1680" t="str">
            <v>SY</v>
          </cell>
          <cell r="D1680" t="str">
            <v>REINFORCED CONCRETE APPROACH SLABS (T=15")</v>
          </cell>
          <cell r="F1680">
            <v>0</v>
          </cell>
        </row>
        <row r="1681">
          <cell r="A1681" t="str">
            <v>526E25001</v>
          </cell>
          <cell r="C1681" t="str">
            <v>SY</v>
          </cell>
          <cell r="D1681" t="str">
            <v>REINFORCED CONCRETE APPROACH SLABS (T=15"), AS PER PLAN</v>
          </cell>
          <cell r="F1681">
            <v>0</v>
          </cell>
        </row>
        <row r="1682">
          <cell r="A1682" t="str">
            <v>526E25010</v>
          </cell>
          <cell r="C1682" t="str">
            <v>SY</v>
          </cell>
          <cell r="D1682" t="str">
            <v>REINFORCED CONCRETE APPROACH SLABS WITH QC/QA (T=15")</v>
          </cell>
          <cell r="F1682">
            <v>0</v>
          </cell>
        </row>
        <row r="1683">
          <cell r="A1683" t="str">
            <v>526E25011</v>
          </cell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</row>
        <row r="1684">
          <cell r="A1684" t="str">
            <v>526E30000</v>
          </cell>
          <cell r="C1684" t="str">
            <v>SY</v>
          </cell>
          <cell r="D1684" t="str">
            <v>REINFORCED CONCRETE APPROACH SLABS (T=17")</v>
          </cell>
          <cell r="F1684">
            <v>0</v>
          </cell>
        </row>
        <row r="1685">
          <cell r="A1685" t="str">
            <v>526E30001</v>
          </cell>
          <cell r="C1685" t="str">
            <v>SY</v>
          </cell>
          <cell r="D1685" t="str">
            <v>REINFORCED CONCRETE APPROACH SLABS (T=17"), AS PER PLAN</v>
          </cell>
          <cell r="F1685">
            <v>0</v>
          </cell>
        </row>
        <row r="1686">
          <cell r="A1686" t="str">
            <v>526E30010</v>
          </cell>
          <cell r="C1686" t="str">
            <v>SY</v>
          </cell>
          <cell r="D1686" t="str">
            <v>REINFORCED CONCRETE APPROACH SLABS WITH QC/QA (T=17")</v>
          </cell>
          <cell r="F1686">
            <v>0</v>
          </cell>
        </row>
        <row r="1687">
          <cell r="A1687" t="str">
            <v>526E30011</v>
          </cell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</row>
        <row r="1688">
          <cell r="A1688" t="str">
            <v>526E35000</v>
          </cell>
          <cell r="C1688" t="str">
            <v>SY</v>
          </cell>
          <cell r="D1688" t="str">
            <v>REINFORCED CONCRETE APPROACH SLABS (VARIABLE THICKNESS)</v>
          </cell>
          <cell r="F1688">
            <v>0</v>
          </cell>
        </row>
        <row r="1689">
          <cell r="A1689" t="str">
            <v>526E35001</v>
          </cell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</row>
        <row r="1690">
          <cell r="A1690" t="str">
            <v>526E35010</v>
          </cell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</row>
        <row r="1691">
          <cell r="A1691" t="str">
            <v>526E90010</v>
          </cell>
          <cell r="C1691" t="str">
            <v>FT</v>
          </cell>
          <cell r="D1691" t="str">
            <v>TYPE A INSTALLATION</v>
          </cell>
          <cell r="F1691">
            <v>0</v>
          </cell>
        </row>
        <row r="1692">
          <cell r="A1692" t="str">
            <v>526E90011</v>
          </cell>
          <cell r="C1692" t="str">
            <v>FT</v>
          </cell>
          <cell r="D1692" t="str">
            <v>TYPE A INSTALLATION, AS PER PLAN</v>
          </cell>
          <cell r="F1692">
            <v>0</v>
          </cell>
        </row>
        <row r="1693">
          <cell r="A1693" t="str">
            <v>526E90020</v>
          </cell>
          <cell r="C1693" t="str">
            <v>SY</v>
          </cell>
          <cell r="D1693" t="str">
            <v>TYPE B INSTALLATION</v>
          </cell>
          <cell r="F1693">
            <v>0</v>
          </cell>
        </row>
        <row r="1694">
          <cell r="A1694" t="str">
            <v>526E90021</v>
          </cell>
          <cell r="C1694" t="str">
            <v>SY</v>
          </cell>
          <cell r="D1694" t="str">
            <v>TYPE B INSTALLATION, AS PER PLAN</v>
          </cell>
          <cell r="F1694">
            <v>0</v>
          </cell>
        </row>
        <row r="1695">
          <cell r="A1695" t="str">
            <v>526E90030</v>
          </cell>
          <cell r="C1695" t="str">
            <v>FT</v>
          </cell>
          <cell r="D1695" t="str">
            <v>TYPE C INSTALLATION</v>
          </cell>
          <cell r="F1695">
            <v>0</v>
          </cell>
        </row>
        <row r="1696">
          <cell r="A1696" t="str">
            <v>526E90031</v>
          </cell>
          <cell r="C1696" t="str">
            <v>FT</v>
          </cell>
          <cell r="D1696" t="str">
            <v>TYPE C INSTALLATION, AS PER PLAN</v>
          </cell>
          <cell r="F1696">
            <v>0</v>
          </cell>
        </row>
        <row r="1697">
          <cell r="A1697" t="str">
            <v>526E98100</v>
          </cell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C1734" t="str">
            <v>SY</v>
          </cell>
          <cell r="D1734" t="str">
            <v>RIPRAP</v>
          </cell>
          <cell r="F1734">
            <v>0</v>
          </cell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</row>
        <row r="1738">
          <cell r="A1738" t="str">
            <v>601E10980</v>
          </cell>
          <cell r="C1738" t="str">
            <v>SY</v>
          </cell>
          <cell r="D1738" t="str">
            <v>RIPRAP, TYPE B</v>
          </cell>
          <cell r="F1738">
            <v>0</v>
          </cell>
        </row>
        <row r="1739">
          <cell r="A1739" t="str">
            <v>601E10981</v>
          </cell>
          <cell r="C1739" t="str">
            <v>SY</v>
          </cell>
          <cell r="D1739" t="str">
            <v>RIPRAP, TYPE B, AS PER PLAN</v>
          </cell>
          <cell r="F1739">
            <v>0</v>
          </cell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</row>
        <row r="1771">
          <cell r="A1771" t="str">
            <v>601E27001</v>
          </cell>
          <cell r="C1771" t="str">
            <v>CY</v>
          </cell>
          <cell r="D1771" t="str">
            <v>DUMPED ROCK FILL, TYPE C, AS PER PLAN</v>
          </cell>
          <cell r="F1771">
            <v>0</v>
          </cell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</row>
        <row r="1778">
          <cell r="A1778" t="str">
            <v>601E32001</v>
          </cell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</row>
        <row r="1790">
          <cell r="A1790" t="str">
            <v>601E32201</v>
          </cell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</row>
        <row r="1804">
          <cell r="A1804" t="str">
            <v>601E34101</v>
          </cell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</row>
        <row r="1805">
          <cell r="A1805" t="str">
            <v>601E34200</v>
          </cell>
          <cell r="C1805" t="str">
            <v>CY</v>
          </cell>
          <cell r="D1805" t="str">
            <v>ROCK CHANNEL PROTECTION, TYPE C WITHOUT FILTER</v>
          </cell>
          <cell r="F1805">
            <v>0</v>
          </cell>
        </row>
        <row r="1806">
          <cell r="A1806" t="str">
            <v>601E34201</v>
          </cell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</row>
        <row r="1807">
          <cell r="A1807" t="str">
            <v>601E34300</v>
          </cell>
          <cell r="C1807" t="str">
            <v>CY</v>
          </cell>
          <cell r="D1807" t="str">
            <v>ROCK CHANNEL PROTECTION, TYPE D WITHOUT FILTER</v>
          </cell>
          <cell r="F1807">
            <v>0</v>
          </cell>
        </row>
        <row r="1808">
          <cell r="A1808" t="str">
            <v>601E34301</v>
          </cell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</row>
        <row r="1809">
          <cell r="A1809" t="str">
            <v>601E34400</v>
          </cell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C1810" t="str">
            <v>CY</v>
          </cell>
          <cell r="D1810" t="str">
            <v>ROCK CHANNEL PROTECTION, WITH GROUT, AS PER PLAN</v>
          </cell>
          <cell r="F1810">
            <v>0</v>
          </cell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</row>
        <row r="1812">
          <cell r="A1812" t="str">
            <v>601E35000</v>
          </cell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C1814" t="str">
            <v>FT</v>
          </cell>
          <cell r="D1814" t="str">
            <v>PAVED GUTTER, TYPE 1-2</v>
          </cell>
          <cell r="F1814">
            <v>0</v>
          </cell>
        </row>
        <row r="1815">
          <cell r="A1815" t="str">
            <v>601E37501</v>
          </cell>
          <cell r="C1815" t="str">
            <v>FT</v>
          </cell>
          <cell r="D1815" t="str">
            <v>PAVED GUTTER, TYPE 1-2, AS PER PLAN</v>
          </cell>
          <cell r="F1815">
            <v>0</v>
          </cell>
        </row>
        <row r="1816">
          <cell r="A1816" t="str">
            <v>601E38000</v>
          </cell>
          <cell r="C1816" t="str">
            <v>FT</v>
          </cell>
          <cell r="D1816" t="str">
            <v>PAVED GUTTER, TYPE 1-4</v>
          </cell>
          <cell r="F1816">
            <v>0</v>
          </cell>
        </row>
        <row r="1817">
          <cell r="A1817" t="str">
            <v>601E38001</v>
          </cell>
          <cell r="C1817" t="str">
            <v>FT</v>
          </cell>
          <cell r="D1817" t="str">
            <v>PAVED GUTTER, TYPE 1-4, AS PER PLAN</v>
          </cell>
          <cell r="F1817">
            <v>0</v>
          </cell>
        </row>
        <row r="1818">
          <cell r="A1818" t="str">
            <v>601E38100</v>
          </cell>
          <cell r="C1818" t="str">
            <v>FT</v>
          </cell>
          <cell r="D1818" t="str">
            <v>PAVED GUTTER, TYPE 1-6</v>
          </cell>
          <cell r="F1818">
            <v>0</v>
          </cell>
        </row>
        <row r="1819">
          <cell r="A1819" t="str">
            <v>601E38101</v>
          </cell>
          <cell r="C1819" t="str">
            <v>FT</v>
          </cell>
          <cell r="D1819" t="str">
            <v>PAVED GUTTER, TYPE 1-6, AS PER PLAN</v>
          </cell>
          <cell r="F1819">
            <v>0</v>
          </cell>
        </row>
        <row r="1820">
          <cell r="A1820" t="str">
            <v>601E38110</v>
          </cell>
          <cell r="C1820" t="str">
            <v>FT</v>
          </cell>
          <cell r="D1820" t="str">
            <v>PAVED GUTTER, TYPE 1-8</v>
          </cell>
          <cell r="F1820">
            <v>0</v>
          </cell>
        </row>
        <row r="1821">
          <cell r="A1821" t="str">
            <v>601E38400</v>
          </cell>
          <cell r="C1821" t="str">
            <v>FT</v>
          </cell>
          <cell r="D1821" t="str">
            <v>PAVED GUTTER, TYPE 2</v>
          </cell>
          <cell r="F1821">
            <v>0</v>
          </cell>
        </row>
        <row r="1822">
          <cell r="A1822" t="str">
            <v>601E38401</v>
          </cell>
          <cell r="C1822" t="str">
            <v>FT</v>
          </cell>
          <cell r="D1822" t="str">
            <v>PAVED GUTTER, TYPE 2, AS PER PLAN</v>
          </cell>
          <cell r="F1822">
            <v>0</v>
          </cell>
        </row>
        <row r="1823">
          <cell r="A1823" t="str">
            <v>601E38500</v>
          </cell>
          <cell r="C1823" t="str">
            <v>FT</v>
          </cell>
          <cell r="D1823" t="str">
            <v>PAVED GUTTER, TYPE 3</v>
          </cell>
          <cell r="F1823">
            <v>0</v>
          </cell>
        </row>
        <row r="1824">
          <cell r="A1824" t="str">
            <v>601E38501</v>
          </cell>
          <cell r="C1824" t="str">
            <v>FT</v>
          </cell>
          <cell r="D1824" t="str">
            <v>PAVED GUTTER, TYPE 3, AS PER PLAN</v>
          </cell>
          <cell r="F1824">
            <v>0</v>
          </cell>
        </row>
        <row r="1825">
          <cell r="A1825" t="str">
            <v>601E39000</v>
          </cell>
          <cell r="C1825" t="str">
            <v>FT</v>
          </cell>
          <cell r="D1825" t="str">
            <v>PAVED GUTTER, TYPE 4</v>
          </cell>
          <cell r="F1825">
            <v>0</v>
          </cell>
        </row>
        <row r="1826">
          <cell r="A1826" t="str">
            <v>601E39001</v>
          </cell>
          <cell r="C1826" t="str">
            <v>FT</v>
          </cell>
          <cell r="D1826" t="str">
            <v>PAVED GUTTER, TYPE 4, AS PER PLAN</v>
          </cell>
          <cell r="F1826">
            <v>0</v>
          </cell>
        </row>
        <row r="1827">
          <cell r="A1827" t="str">
            <v>601E39500</v>
          </cell>
          <cell r="C1827" t="str">
            <v>FT</v>
          </cell>
          <cell r="D1827" t="str">
            <v>PAVED GUTTER, TYPE 5</v>
          </cell>
          <cell r="F1827">
            <v>0</v>
          </cell>
        </row>
        <row r="1828">
          <cell r="A1828" t="str">
            <v>601E39501</v>
          </cell>
          <cell r="C1828" t="str">
            <v>FT</v>
          </cell>
          <cell r="D1828" t="str">
            <v>PAVED GUTTER, TYPE 5, AS PER PLAN</v>
          </cell>
          <cell r="F1828">
            <v>0</v>
          </cell>
        </row>
        <row r="1829">
          <cell r="A1829" t="str">
            <v>601E40000</v>
          </cell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C1830" t="str">
            <v>SY</v>
          </cell>
          <cell r="D1830" t="str">
            <v>INFILTRATION BASIN FILTER</v>
          </cell>
          <cell r="F1830">
            <v>0</v>
          </cell>
        </row>
        <row r="1831">
          <cell r="A1831" t="str">
            <v>601E45030</v>
          </cell>
          <cell r="C1831" t="str">
            <v>SY</v>
          </cell>
          <cell r="D1831" t="str">
            <v>DETENTION BASIN FILTER</v>
          </cell>
          <cell r="F1831">
            <v>0</v>
          </cell>
        </row>
        <row r="1832">
          <cell r="A1832" t="str">
            <v>601E45040</v>
          </cell>
          <cell r="C1832" t="str">
            <v>CY</v>
          </cell>
          <cell r="D1832" t="str">
            <v>INFILTRATION TRENCH FILTER</v>
          </cell>
          <cell r="F1832">
            <v>0</v>
          </cell>
        </row>
        <row r="1833">
          <cell r="A1833" t="str">
            <v>601E45050</v>
          </cell>
          <cell r="C1833" t="str">
            <v>CY</v>
          </cell>
          <cell r="D1833" t="str">
            <v>BIORETENTION CELL</v>
          </cell>
          <cell r="F1833">
            <v>0</v>
          </cell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</row>
        <row r="1841">
          <cell r="A1841" t="str">
            <v>602E15001</v>
          </cell>
          <cell r="C1841" t="str">
            <v>CY</v>
          </cell>
          <cell r="D1841" t="str">
            <v>BLOCK MASONRY, AS PER PLAN</v>
          </cell>
          <cell r="F1841">
            <v>0</v>
          </cell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C1849" t="str">
            <v>FT</v>
          </cell>
          <cell r="D1849" t="str">
            <v>4" SHALLOW PIPE UNDERDRAINS</v>
          </cell>
          <cell r="F1849">
            <v>0</v>
          </cell>
        </row>
        <row r="1850">
          <cell r="A1850" t="str">
            <v>605E05101</v>
          </cell>
          <cell r="C1850" t="str">
            <v>FT</v>
          </cell>
          <cell r="D1850" t="str">
            <v>4" SHALLOW PIPE UNDERDRAINS, AS PER PLAN</v>
          </cell>
          <cell r="F1850">
            <v>0</v>
          </cell>
        </row>
        <row r="1851">
          <cell r="A1851" t="str">
            <v>605E05110</v>
          </cell>
          <cell r="C1851" t="str">
            <v>FT</v>
          </cell>
          <cell r="D1851" t="str">
            <v>4" SHALLOW PIPE UNDERDRAINS WITH GEOTEXTILE FABRIC</v>
          </cell>
          <cell r="F1851">
            <v>0</v>
          </cell>
        </row>
        <row r="1852">
          <cell r="A1852" t="str">
            <v>605E05111</v>
          </cell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</row>
        <row r="1853">
          <cell r="A1853" t="str">
            <v>605E05150</v>
          </cell>
          <cell r="C1853" t="str">
            <v>FT</v>
          </cell>
          <cell r="D1853" t="str">
            <v>4" DEEP PIPE UNDERDRAINS</v>
          </cell>
          <cell r="F1853">
            <v>0</v>
          </cell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</row>
        <row r="1858">
          <cell r="A1858" t="str">
            <v>605E05211</v>
          </cell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</row>
        <row r="1859">
          <cell r="A1859" t="str">
            <v>605E05220</v>
          </cell>
          <cell r="C1859" t="str">
            <v>FT</v>
          </cell>
          <cell r="D1859" t="str">
            <v>4" ROCK CUT UNDERDRAINS</v>
          </cell>
          <cell r="F1859">
            <v>0</v>
          </cell>
        </row>
        <row r="1860">
          <cell r="A1860" t="str">
            <v>605E05221</v>
          </cell>
          <cell r="C1860" t="str">
            <v>FT</v>
          </cell>
          <cell r="D1860" t="str">
            <v>4" ROCK CUT UNDERDRAINS, AS PER PLAN</v>
          </cell>
          <cell r="F1860">
            <v>0</v>
          </cell>
        </row>
        <row r="1861">
          <cell r="A1861" t="str">
            <v>605E05230</v>
          </cell>
          <cell r="C1861" t="str">
            <v>FT</v>
          </cell>
          <cell r="D1861" t="str">
            <v>4" ROCK CUT UNDERDRAINS WITH GEOTEXTILE FABRIC</v>
          </cell>
          <cell r="F1861">
            <v>0</v>
          </cell>
        </row>
        <row r="1862">
          <cell r="A1862" t="str">
            <v>605E05231</v>
          </cell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</row>
        <row r="1863">
          <cell r="A1863" t="str">
            <v>605E06000</v>
          </cell>
          <cell r="C1863" t="str">
            <v>FT</v>
          </cell>
          <cell r="D1863" t="str">
            <v>4" BASE PIPE UNDERDRAINS</v>
          </cell>
          <cell r="F1863">
            <v>0</v>
          </cell>
        </row>
        <row r="1864">
          <cell r="A1864" t="str">
            <v>605E06001</v>
          </cell>
          <cell r="C1864" t="str">
            <v>FT</v>
          </cell>
          <cell r="D1864" t="str">
            <v>4" BASE PIPE UNDERDRAINS, AS PER PLAN</v>
          </cell>
          <cell r="F1864">
            <v>0</v>
          </cell>
        </row>
        <row r="1865">
          <cell r="A1865" t="str">
            <v>605E06020</v>
          </cell>
          <cell r="C1865" t="str">
            <v>FT</v>
          </cell>
          <cell r="D1865" t="str">
            <v>4" BASE PIPE UNDERDRAINS WITH GEOTEXTILE FABRIC</v>
          </cell>
          <cell r="F1865">
            <v>0</v>
          </cell>
        </row>
        <row r="1866">
          <cell r="A1866" t="str">
            <v>605E06021</v>
          </cell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</row>
        <row r="1867">
          <cell r="A1867" t="str">
            <v>605E11000</v>
          </cell>
          <cell r="C1867" t="str">
            <v>FT</v>
          </cell>
          <cell r="D1867" t="str">
            <v>6" CONSTRUCTION UNDERDRAINS</v>
          </cell>
          <cell r="F1867">
            <v>0</v>
          </cell>
        </row>
        <row r="1868">
          <cell r="A1868" t="str">
            <v>605E11001</v>
          </cell>
          <cell r="C1868" t="str">
            <v>FT</v>
          </cell>
          <cell r="D1868" t="str">
            <v>6" CONSTRUCTION UNDERDRAINS, AS PER PLAN</v>
          </cell>
          <cell r="F1868">
            <v>0</v>
          </cell>
        </row>
        <row r="1869">
          <cell r="A1869" t="str">
            <v>605E11100</v>
          </cell>
          <cell r="C1869" t="str">
            <v>FT</v>
          </cell>
          <cell r="D1869" t="str">
            <v>6" SHALLOW PIPE UNDERDRAINS</v>
          </cell>
          <cell r="F1869">
            <v>0</v>
          </cell>
        </row>
        <row r="1870">
          <cell r="A1870" t="str">
            <v>605E11101</v>
          </cell>
          <cell r="C1870" t="str">
            <v>FT</v>
          </cell>
          <cell r="D1870" t="str">
            <v>6" SHALLOW PIPE UNDERDRAINS, AS PER PLAN</v>
          </cell>
          <cell r="F1870">
            <v>0</v>
          </cell>
        </row>
        <row r="1871">
          <cell r="A1871" t="str">
            <v>605E11110</v>
          </cell>
          <cell r="C1871" t="str">
            <v>FT</v>
          </cell>
          <cell r="D1871" t="str">
            <v>6" SHALLOW PIPE UNDERDRAINS WITH GEOTEXTILE FABRIC</v>
          </cell>
          <cell r="F1871">
            <v>0</v>
          </cell>
        </row>
        <row r="1872">
          <cell r="A1872" t="str">
            <v>605E11111</v>
          </cell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</row>
        <row r="1873">
          <cell r="A1873" t="str">
            <v>605E12200</v>
          </cell>
          <cell r="C1873" t="str">
            <v>FT</v>
          </cell>
          <cell r="D1873" t="str">
            <v>6" DEEP PIPE UNDERDRAINS</v>
          </cell>
          <cell r="F1873">
            <v>0</v>
          </cell>
        </row>
        <row r="1874">
          <cell r="A1874" t="str">
            <v>605E12201</v>
          </cell>
          <cell r="C1874" t="str">
            <v>FT</v>
          </cell>
          <cell r="D1874" t="str">
            <v>6" DEEP PIPE UNDERDRAINS, AS PER PLAN</v>
          </cell>
          <cell r="F1874">
            <v>0</v>
          </cell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</row>
        <row r="1877">
          <cell r="A1877" t="str">
            <v>605E13300</v>
          </cell>
          <cell r="C1877" t="str">
            <v>FT</v>
          </cell>
          <cell r="D1877" t="str">
            <v>6" UNCLASSIFIED PIPE UNDERDRAINS</v>
          </cell>
          <cell r="F1877">
            <v>0</v>
          </cell>
        </row>
        <row r="1878">
          <cell r="A1878" t="str">
            <v>605E13301</v>
          </cell>
          <cell r="C1878" t="str">
            <v>FT</v>
          </cell>
          <cell r="D1878" t="str">
            <v>6" UNCLASSIFIED PIPE UNDERDRAINS, AS PER PLAN</v>
          </cell>
          <cell r="F1878">
            <v>0</v>
          </cell>
        </row>
        <row r="1879">
          <cell r="A1879" t="str">
            <v>605E13402</v>
          </cell>
          <cell r="C1879" t="str">
            <v>FT</v>
          </cell>
          <cell r="D1879" t="str">
            <v>6" UNCLASSIFIED PIPE UNDERDRAINS FOR SPRINGS</v>
          </cell>
          <cell r="F1879">
            <v>0</v>
          </cell>
        </row>
        <row r="1880">
          <cell r="A1880" t="str">
            <v>605E13403</v>
          </cell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</row>
        <row r="1881">
          <cell r="A1881" t="str">
            <v>605E13410</v>
          </cell>
          <cell r="C1881" t="str">
            <v>FT</v>
          </cell>
          <cell r="D1881" t="str">
            <v>6" UNCLASSIFIED PIPE UNDERDRAINS WITH GEOTEXTILE FABRIC</v>
          </cell>
          <cell r="F1881">
            <v>0</v>
          </cell>
        </row>
        <row r="1882">
          <cell r="A1882" t="str">
            <v>605E13411</v>
          </cell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</row>
        <row r="1883">
          <cell r="A1883" t="str">
            <v>605E13500</v>
          </cell>
          <cell r="C1883" t="str">
            <v>FT</v>
          </cell>
          <cell r="D1883" t="str">
            <v>6" ROCK CUT UNDERDRAINS</v>
          </cell>
          <cell r="F1883">
            <v>0</v>
          </cell>
        </row>
        <row r="1884">
          <cell r="A1884" t="str">
            <v>605E13501</v>
          </cell>
          <cell r="C1884" t="str">
            <v>FT</v>
          </cell>
          <cell r="D1884" t="str">
            <v>6" ROCK CUT UNDERDRAINS, AS PER PLAN</v>
          </cell>
          <cell r="F1884">
            <v>0</v>
          </cell>
        </row>
        <row r="1885">
          <cell r="A1885" t="str">
            <v>605E13510</v>
          </cell>
          <cell r="C1885" t="str">
            <v>FT</v>
          </cell>
          <cell r="D1885" t="str">
            <v>6" ROCK CUT UNDERDRAINS WITH GEOTEXTILE FABRIC</v>
          </cell>
          <cell r="F1885">
            <v>0</v>
          </cell>
        </row>
        <row r="1886">
          <cell r="A1886" t="str">
            <v>605E14000</v>
          </cell>
          <cell r="C1886" t="str">
            <v>FT</v>
          </cell>
          <cell r="D1886" t="str">
            <v>6" BASE PIPE UNDERDRAINS</v>
          </cell>
          <cell r="F1886">
            <v>0</v>
          </cell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C2023" t="str">
            <v>EACH</v>
          </cell>
          <cell r="D2023" t="str">
            <v>ANCHOR ASSEMBLY REBUILT, MGS TYPE A</v>
          </cell>
          <cell r="F2023">
            <v>0</v>
          </cell>
        </row>
        <row r="2024">
          <cell r="A2024" t="str">
            <v>606E27811</v>
          </cell>
          <cell r="C2024" t="str">
            <v>EACH</v>
          </cell>
          <cell r="D2024" t="str">
            <v>ANCHOR ASSEMBLY REBUILT, MGS TYPE A, AS PER PLAN</v>
          </cell>
          <cell r="F2024">
            <v>0</v>
          </cell>
        </row>
        <row r="2025">
          <cell r="A2025" t="str">
            <v>606E27840</v>
          </cell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C2027" t="str">
            <v>EACH</v>
          </cell>
          <cell r="D2027" t="str">
            <v>ANCHOR ASSEMBLY REBUILT, MGS TYPE B</v>
          </cell>
          <cell r="F2027">
            <v>0</v>
          </cell>
        </row>
        <row r="2028">
          <cell r="A2028" t="str">
            <v>606E27847</v>
          </cell>
          <cell r="C2028" t="str">
            <v>EACH</v>
          </cell>
          <cell r="D2028" t="str">
            <v>ANCHOR ASSEMBLY REBUILT, MGS TYPE B, AS PER PLAN</v>
          </cell>
          <cell r="F2028">
            <v>0</v>
          </cell>
        </row>
        <row r="2029">
          <cell r="A2029" t="str">
            <v>606E27850</v>
          </cell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C2031" t="str">
            <v>EACH</v>
          </cell>
          <cell r="D2031" t="str">
            <v>ANCHOR ASSEMBLY REBUILT, MGS TYPE E</v>
          </cell>
          <cell r="F2031">
            <v>0</v>
          </cell>
        </row>
        <row r="2032">
          <cell r="A2032" t="str">
            <v>606E27861</v>
          </cell>
          <cell r="C2032" t="str">
            <v>EACH</v>
          </cell>
          <cell r="D2032" t="str">
            <v>ANCHOR ASSEMBLY REBUILT, MGS TYPE E, AS PER PLAN</v>
          </cell>
          <cell r="F2032">
            <v>0</v>
          </cell>
        </row>
        <row r="2033">
          <cell r="A2033" t="str">
            <v>606E27900</v>
          </cell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C2035" t="str">
            <v>EACH</v>
          </cell>
          <cell r="D2035" t="str">
            <v>ANCHOR ASSEMBLY REBUILT, MGS TYPE T</v>
          </cell>
          <cell r="F2035">
            <v>0</v>
          </cell>
        </row>
        <row r="2036">
          <cell r="A2036" t="str">
            <v>606E27911</v>
          </cell>
          <cell r="C2036" t="str">
            <v>EACH</v>
          </cell>
          <cell r="D2036" t="str">
            <v>ANCHOR ASSEMBLY REBUILT, MGS TYPE T, AS PER PLAN</v>
          </cell>
          <cell r="F2036">
            <v>0</v>
          </cell>
        </row>
        <row r="2037">
          <cell r="A2037" t="str">
            <v>606E28000</v>
          </cell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C2071" t="str">
            <v>EACH</v>
          </cell>
          <cell r="D2071" t="str">
            <v>MGS BRIDGE TERMINAL ASSEMBLY, TYPE TST-2</v>
          </cell>
          <cell r="F2071">
            <v>0</v>
          </cell>
        </row>
        <row r="2072">
          <cell r="A2072" t="str">
            <v>606E34601</v>
          </cell>
          <cell r="C2072" t="str">
            <v>EACH</v>
          </cell>
          <cell r="D2072" t="str">
            <v>MGS BRIDGE TERMINAL ASSEMBLY, TYPE TST-2, AS PER PLAN</v>
          </cell>
          <cell r="F2072">
            <v>0</v>
          </cell>
        </row>
        <row r="2073">
          <cell r="A2073" t="str">
            <v>606E35000</v>
          </cell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C2075" t="str">
            <v>EACH</v>
          </cell>
          <cell r="D2075" t="str">
            <v>MGS BRIDGE TERMINAL ASSEMBLY, TYPE 1</v>
          </cell>
          <cell r="F2075">
            <v>0</v>
          </cell>
        </row>
        <row r="2076">
          <cell r="A2076" t="str">
            <v>606E35003</v>
          </cell>
          <cell r="C2076" t="str">
            <v>EACH</v>
          </cell>
          <cell r="D2076" t="str">
            <v>MGS BRIDGE TERMINAL ASSEMBLY, TYPE 1, AS PER PLAN</v>
          </cell>
          <cell r="F2076">
            <v>0</v>
          </cell>
        </row>
        <row r="2077">
          <cell r="A2077" t="str">
            <v>606E35004</v>
          </cell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C2079" t="str">
            <v>EACH</v>
          </cell>
          <cell r="D2079" t="str">
            <v>MGS BRIDGE TERMINAL ASSEMBLY, TYPE 1, BARRIER DESIGN</v>
          </cell>
          <cell r="F2079">
            <v>0</v>
          </cell>
        </row>
        <row r="2080">
          <cell r="A2080" t="str">
            <v>606E35007</v>
          </cell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</row>
        <row r="2081">
          <cell r="A2081" t="str">
            <v>606E35008</v>
          </cell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</row>
        <row r="2082">
          <cell r="A2082" t="str">
            <v>606E35009</v>
          </cell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</row>
        <row r="2083">
          <cell r="A2083" t="str">
            <v>606E35010</v>
          </cell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C2085" t="str">
            <v>EACH</v>
          </cell>
          <cell r="D2085" t="str">
            <v>MGS BRIDGE TERMINAL ASSEMBLY REBUILT, TYPE 1</v>
          </cell>
          <cell r="F2085">
            <v>0</v>
          </cell>
        </row>
        <row r="2086">
          <cell r="A2086" t="str">
            <v>606E35013</v>
          </cell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</row>
        <row r="2087">
          <cell r="A2087" t="str">
            <v>606E35020</v>
          </cell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C2090" t="str">
            <v>EACH</v>
          </cell>
          <cell r="D2090" t="str">
            <v>MGS BRIDGE TERMINAL ASSEMBLY, TYPE 2</v>
          </cell>
          <cell r="F2090">
            <v>0</v>
          </cell>
        </row>
        <row r="2091">
          <cell r="A2091" t="str">
            <v>606E35103</v>
          </cell>
          <cell r="C2091" t="str">
            <v>EACH</v>
          </cell>
          <cell r="D2091" t="str">
            <v>MGS BRIDGE TERMINAL ASSEMBLY, TYPE 2, AS PER PLAN</v>
          </cell>
          <cell r="F2091">
            <v>0</v>
          </cell>
        </row>
        <row r="2092">
          <cell r="A2092" t="str">
            <v>606E35110</v>
          </cell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C2094" t="str">
            <v>EACH</v>
          </cell>
          <cell r="D2094" t="str">
            <v>MGS BRIDGE TERMINAL ASSEMBLY REBUILT, TYPE 2</v>
          </cell>
          <cell r="F2094">
            <v>0</v>
          </cell>
        </row>
        <row r="2095">
          <cell r="A2095" t="str">
            <v>606E35113</v>
          </cell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</row>
        <row r="2096">
          <cell r="A2096" t="str">
            <v>606E35120</v>
          </cell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C2108" t="str">
            <v>EACH</v>
          </cell>
          <cell r="D2108" t="str">
            <v>36" CONCRETE ANCHOR REMOVED AND REPLACED</v>
          </cell>
          <cell r="F2108">
            <v>0</v>
          </cell>
        </row>
        <row r="2109">
          <cell r="A2109" t="str">
            <v>606E39001</v>
          </cell>
          <cell r="C2109" t="str">
            <v>EACH</v>
          </cell>
          <cell r="D2109" t="str">
            <v>36" CONCRETE ANCHOR REMOVED AND REPLACED, AS PER PLAN</v>
          </cell>
          <cell r="F2109">
            <v>0</v>
          </cell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</row>
        <row r="2130">
          <cell r="A2130" t="str">
            <v>606E60012</v>
          </cell>
          <cell r="C2130" t="str">
            <v>EACH</v>
          </cell>
          <cell r="D2130" t="str">
            <v>IMPACT ATTENUATOR, TYPE 1 (BIDIRECTIONAL)</v>
          </cell>
          <cell r="F2130">
            <v>0</v>
          </cell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C2145" t="str">
            <v>EACH</v>
          </cell>
          <cell r="D2145" t="str">
            <v>THRIE BEAM BULLNOSE</v>
          </cell>
          <cell r="F2145">
            <v>0</v>
          </cell>
        </row>
        <row r="2146">
          <cell r="A2146" t="str">
            <v>606E70050</v>
          </cell>
          <cell r="C2146" t="str">
            <v>EACH</v>
          </cell>
          <cell r="D2146" t="str">
            <v>GUARDRAIL REBUILT, THRIE BEAM BULLNOSE</v>
          </cell>
          <cell r="F2146">
            <v>0</v>
          </cell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C2155" t="str">
            <v>FT</v>
          </cell>
          <cell r="D2155" t="str">
            <v>FENCE, TYPE 47</v>
          </cell>
          <cell r="F2155">
            <v>0</v>
          </cell>
        </row>
        <row r="2156">
          <cell r="A2156" t="str">
            <v>607E15001</v>
          </cell>
          <cell r="C2156" t="str">
            <v>FT</v>
          </cell>
          <cell r="D2156" t="str">
            <v>FENCE, TYPE 47, AS PER PLAN</v>
          </cell>
          <cell r="F2156">
            <v>0</v>
          </cell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</row>
        <row r="2164">
          <cell r="A2164" t="str">
            <v>607E23005</v>
          </cell>
          <cell r="C2164" t="str">
            <v>FT</v>
          </cell>
          <cell r="D2164" t="str">
            <v>FENCE REBUILT, TYPE CLT, AS PER PLAN</v>
          </cell>
          <cell r="F2164">
            <v>0</v>
          </cell>
        </row>
        <row r="2165">
          <cell r="A2165" t="str">
            <v>607E23100</v>
          </cell>
          <cell r="C2165" t="str">
            <v>FT</v>
          </cell>
          <cell r="D2165" t="str">
            <v>FENCE REBUILT</v>
          </cell>
          <cell r="F2165">
            <v>0</v>
          </cell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</row>
        <row r="2208">
          <cell r="A2208" t="str">
            <v>608E20010</v>
          </cell>
          <cell r="C2208" t="str">
            <v>SF</v>
          </cell>
          <cell r="D2208" t="str">
            <v>3" ASPHALT CONCRETE WALK</v>
          </cell>
          <cell r="F2208">
            <v>0</v>
          </cell>
        </row>
        <row r="2209">
          <cell r="A2209" t="str">
            <v>608E20011</v>
          </cell>
          <cell r="C2209" t="str">
            <v>SF</v>
          </cell>
          <cell r="D2209" t="str">
            <v>3" ASPHALT CONCRETE WALK, AS PER PLAN</v>
          </cell>
          <cell r="F2209">
            <v>0</v>
          </cell>
        </row>
        <row r="2210">
          <cell r="A2210" t="str">
            <v>608E21000</v>
          </cell>
          <cell r="C2210" t="str">
            <v>SF</v>
          </cell>
          <cell r="D2210" t="str">
            <v>4" ASPHALT CONCRETE WALK</v>
          </cell>
          <cell r="F2210">
            <v>0</v>
          </cell>
        </row>
        <row r="2211">
          <cell r="A2211" t="str">
            <v>608E21001</v>
          </cell>
          <cell r="C2211" t="str">
            <v>SF</v>
          </cell>
          <cell r="D2211" t="str">
            <v>4" ASPHALT CONCRETE WALK, AS PER PLAN</v>
          </cell>
          <cell r="F2211">
            <v>0</v>
          </cell>
        </row>
        <row r="2212">
          <cell r="A2212" t="str">
            <v>608E21200</v>
          </cell>
          <cell r="C2212" t="str">
            <v>SF</v>
          </cell>
          <cell r="D2212" t="str">
            <v>TEMPORARY ASPHALT CONCRETE WALK</v>
          </cell>
          <cell r="F2212">
            <v>0</v>
          </cell>
        </row>
        <row r="2213">
          <cell r="A2213" t="str">
            <v>608E21201</v>
          </cell>
          <cell r="C2213" t="str">
            <v>SF</v>
          </cell>
          <cell r="D2213" t="str">
            <v>TEMPORARY ASPHALT CONCRETE WALK, AS PER PLAN</v>
          </cell>
          <cell r="F2213">
            <v>0</v>
          </cell>
        </row>
        <row r="2214">
          <cell r="A2214" t="str">
            <v>608E30000</v>
          </cell>
          <cell r="C2214" t="str">
            <v>SF</v>
          </cell>
          <cell r="D2214" t="str">
            <v>AGGREGATE WALK</v>
          </cell>
          <cell r="F2214">
            <v>0</v>
          </cell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</row>
        <row r="2219">
          <cell r="A2219" t="str">
            <v>608E52000</v>
          </cell>
          <cell r="C2219" t="str">
            <v>SF</v>
          </cell>
          <cell r="D2219" t="str">
            <v>CURB RAMP</v>
          </cell>
          <cell r="F2219">
            <v>0</v>
          </cell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</row>
        <row r="2259">
          <cell r="A2259" t="str">
            <v>609E33001</v>
          </cell>
          <cell r="C2259" t="str">
            <v>FT</v>
          </cell>
          <cell r="D2259" t="str">
            <v>CURB, TYPE 10, AS PER PLAN</v>
          </cell>
          <cell r="F2259">
            <v>0</v>
          </cell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C2278" t="str">
            <v>SY</v>
          </cell>
          <cell r="D2278" t="str">
            <v>4" CONCRETE MEDIAN</v>
          </cell>
          <cell r="F2278">
            <v>0</v>
          </cell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</row>
        <row r="2284">
          <cell r="A2284" t="str">
            <v>609E72100</v>
          </cell>
          <cell r="C2284" t="str">
            <v>CY</v>
          </cell>
          <cell r="D2284" t="str">
            <v>CONCRETE MEDIAN</v>
          </cell>
          <cell r="F2284">
            <v>0</v>
          </cell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</row>
        <row r="2689">
          <cell r="A2689" t="str">
            <v>611E94942</v>
          </cell>
          <cell r="C2689" t="str">
            <v>FT</v>
          </cell>
          <cell r="D2689" t="str">
            <v>9' X 7' CONDUIT, TYPE A, 706.05</v>
          </cell>
          <cell r="F2689">
            <v>0</v>
          </cell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</row>
        <row r="2696">
          <cell r="A2696" t="str">
            <v>611E94981</v>
          </cell>
          <cell r="C2696" t="str">
            <v>FT</v>
          </cell>
          <cell r="D2696" t="str">
            <v>10' X 4' CONDUIT, TYPE A, 706.05, AS PER PLAN</v>
          </cell>
          <cell r="F2696">
            <v>0</v>
          </cell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</row>
        <row r="2703">
          <cell r="A2703" t="str">
            <v>611E95500</v>
          </cell>
          <cell r="C2703" t="str">
            <v>FT</v>
          </cell>
          <cell r="D2703" t="str">
            <v>10' X 8' CONDUIT, TYPE A, 706.05</v>
          </cell>
          <cell r="F2703">
            <v>0</v>
          </cell>
        </row>
        <row r="2704">
          <cell r="A2704" t="str">
            <v>611E95501</v>
          </cell>
          <cell r="C2704" t="str">
            <v>FT</v>
          </cell>
          <cell r="D2704" t="str">
            <v>10' X 8' CONDUIT, TYPE A, 706.05, AS PER PLAN</v>
          </cell>
          <cell r="F2704">
            <v>0</v>
          </cell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</row>
        <row r="2714">
          <cell r="A2714" t="str">
            <v>611E95545</v>
          </cell>
          <cell r="C2714" t="str">
            <v>FT</v>
          </cell>
          <cell r="D2714" t="str">
            <v>11' X 6' CONDUIT, TYPE A, 706.05, AS PER PLAN</v>
          </cell>
          <cell r="F2714">
            <v>0</v>
          </cell>
        </row>
        <row r="2715">
          <cell r="A2715" t="str">
            <v>611E95546</v>
          </cell>
          <cell r="C2715" t="str">
            <v>FT</v>
          </cell>
          <cell r="D2715" t="str">
            <v>11' X 7' CONDUIT, TYPE A, 706.05</v>
          </cell>
          <cell r="F2715">
            <v>0</v>
          </cell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</row>
        <row r="2731">
          <cell r="A2731" t="str">
            <v>611E95900</v>
          </cell>
          <cell r="C2731" t="str">
            <v>FT</v>
          </cell>
          <cell r="D2731" t="str">
            <v>12' X 7' CONDUIT, TYPE A, 706.05</v>
          </cell>
          <cell r="F2731">
            <v>0</v>
          </cell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</row>
        <row r="2777">
          <cell r="A2777" t="str">
            <v>611E96476</v>
          </cell>
          <cell r="C2777" t="str">
            <v>FT</v>
          </cell>
          <cell r="D2777" t="str">
            <v>18' X 5' CONDUIT, TYPE A, 706.05</v>
          </cell>
          <cell r="F2777">
            <v>0</v>
          </cell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</row>
        <row r="2779">
          <cell r="A2779" t="str">
            <v>611E96478</v>
          </cell>
          <cell r="C2779" t="str">
            <v>FT</v>
          </cell>
          <cell r="D2779" t="str">
            <v>18' X 6' CONDUIT, TYPE A, 706.05</v>
          </cell>
          <cell r="F2779">
            <v>0</v>
          </cell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</row>
        <row r="2782">
          <cell r="A2782" t="str">
            <v>611E96481</v>
          </cell>
          <cell r="C2782" t="str">
            <v>FT</v>
          </cell>
          <cell r="D2782" t="str">
            <v>18' X 8' CONDUIT, TYPE A, 706.05, AS PER PLAN</v>
          </cell>
          <cell r="F2782">
            <v>0</v>
          </cell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</row>
        <row r="2784">
          <cell r="A2784" t="str">
            <v>611E96483</v>
          </cell>
          <cell r="C2784" t="str">
            <v>FT</v>
          </cell>
          <cell r="D2784" t="str">
            <v>18' X 9' CONDUIT, TYPE A, 706.05, AS PER PLAN</v>
          </cell>
          <cell r="F2784">
            <v>0</v>
          </cell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</row>
        <row r="2789">
          <cell r="A2789" t="str">
            <v>611E96488</v>
          </cell>
          <cell r="C2789" t="str">
            <v>FT</v>
          </cell>
          <cell r="D2789" t="str">
            <v>20' X 5' CONDUIT, TYPE A, 706.05</v>
          </cell>
          <cell r="F2789">
            <v>0</v>
          </cell>
        </row>
        <row r="2790">
          <cell r="A2790" t="str">
            <v>611E96489</v>
          </cell>
          <cell r="C2790" t="str">
            <v>FT</v>
          </cell>
          <cell r="D2790" t="str">
            <v>20' X 5' CONDUIT, TYPE A, 706.05, AS PER PLAN</v>
          </cell>
          <cell r="F2790">
            <v>0</v>
          </cell>
        </row>
        <row r="2791">
          <cell r="A2791" t="str">
            <v>611E96490</v>
          </cell>
          <cell r="C2791" t="str">
            <v>FT</v>
          </cell>
          <cell r="D2791" t="str">
            <v>20' X 9' CONDUIT, TYPE A, 706.05</v>
          </cell>
          <cell r="F2791">
            <v>0</v>
          </cell>
        </row>
        <row r="2792">
          <cell r="A2792" t="str">
            <v>611E96491</v>
          </cell>
          <cell r="C2792" t="str">
            <v>FT</v>
          </cell>
          <cell r="D2792" t="str">
            <v>20' X 9' CONDUIT, TYPE A, 706.05, AS PER PLAN</v>
          </cell>
          <cell r="F2792">
            <v>0</v>
          </cell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</row>
        <row r="2798">
          <cell r="A2798" t="str">
            <v>611E96499</v>
          </cell>
          <cell r="C2798" t="str">
            <v>FT</v>
          </cell>
          <cell r="D2798" t="str">
            <v>20' X 8' CONDUIT, TYPE A, 706.05, AS PER PLAN</v>
          </cell>
          <cell r="F2798">
            <v>0</v>
          </cell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</row>
        <row r="2811">
          <cell r="A2811" t="str">
            <v>611E97200</v>
          </cell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</row>
        <row r="2915">
          <cell r="A2915" t="str">
            <v>611E98805</v>
          </cell>
          <cell r="C2915" t="str">
            <v>EACH</v>
          </cell>
          <cell r="D2915" t="str">
            <v>INLET, NO. 3B50, AS PER PLAN</v>
          </cell>
          <cell r="F2915">
            <v>0</v>
          </cell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</row>
        <row r="2918">
          <cell r="A2918" t="str">
            <v>611E98814</v>
          </cell>
          <cell r="C2918" t="str">
            <v>EACH</v>
          </cell>
          <cell r="D2918" t="str">
            <v>INLET, NO. 3C50</v>
          </cell>
          <cell r="F2918">
            <v>0</v>
          </cell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</row>
        <row r="2924">
          <cell r="A2924" t="str">
            <v>611E98830</v>
          </cell>
          <cell r="C2924" t="str">
            <v>EACH</v>
          </cell>
          <cell r="D2924" t="str">
            <v>INLET, NO. 3E</v>
          </cell>
          <cell r="F2924">
            <v>0</v>
          </cell>
        </row>
        <row r="2925">
          <cell r="A2925" t="str">
            <v>611E98840</v>
          </cell>
          <cell r="C2925" t="str">
            <v>EACH</v>
          </cell>
          <cell r="D2925" t="str">
            <v>INLET, NO. 2-A-6</v>
          </cell>
          <cell r="F2925">
            <v>0</v>
          </cell>
        </row>
        <row r="2926">
          <cell r="A2926" t="str">
            <v>611E98841</v>
          </cell>
          <cell r="C2926" t="str">
            <v>EACH</v>
          </cell>
          <cell r="D2926" t="str">
            <v>INLET, NO. 2-A-6, AS PER PLAN</v>
          </cell>
          <cell r="F2926">
            <v>0</v>
          </cell>
        </row>
        <row r="2927">
          <cell r="A2927" t="str">
            <v>611E98850</v>
          </cell>
          <cell r="C2927" t="str">
            <v>EACH</v>
          </cell>
          <cell r="D2927" t="str">
            <v>INLET, NO. 2-A-8</v>
          </cell>
          <cell r="F2927">
            <v>0</v>
          </cell>
        </row>
        <row r="2928">
          <cell r="A2928" t="str">
            <v>611E98851</v>
          </cell>
          <cell r="C2928" t="str">
            <v>EACH</v>
          </cell>
          <cell r="D2928" t="str">
            <v>INLET, NO. 2-A-8, AS PER PLAN</v>
          </cell>
          <cell r="F2928">
            <v>0</v>
          </cell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</row>
        <row r="2932">
          <cell r="A2932" t="str">
            <v>611E98871</v>
          </cell>
          <cell r="C2932" t="str">
            <v>EACH</v>
          </cell>
          <cell r="D2932" t="str">
            <v>INLET, NO. 2-A-12, AS PER PLAN</v>
          </cell>
          <cell r="F2932">
            <v>0</v>
          </cell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</row>
        <row r="2935">
          <cell r="A2935" t="str">
            <v>611E98890</v>
          </cell>
          <cell r="C2935" t="str">
            <v>EACH</v>
          </cell>
          <cell r="D2935" t="str">
            <v>INLET, NO. 2-A-16</v>
          </cell>
          <cell r="F2935">
            <v>0</v>
          </cell>
        </row>
        <row r="2936">
          <cell r="A2936" t="str">
            <v>611E98891</v>
          </cell>
          <cell r="C2936" t="str">
            <v>EACH</v>
          </cell>
          <cell r="D2936" t="str">
            <v>INLET, NO. 2-A-16, AS PER PLAN</v>
          </cell>
          <cell r="F2936">
            <v>0</v>
          </cell>
        </row>
        <row r="2937">
          <cell r="A2937" t="str">
            <v>611E99000</v>
          </cell>
          <cell r="C2937" t="str">
            <v>EACH</v>
          </cell>
          <cell r="D2937" t="str">
            <v>INLET, NO. 2-A-18</v>
          </cell>
          <cell r="F2937">
            <v>0</v>
          </cell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</row>
        <row r="2940">
          <cell r="A2940" t="str">
            <v>611E99050</v>
          </cell>
          <cell r="C2940" t="str">
            <v>EACH</v>
          </cell>
          <cell r="D2940" t="str">
            <v>BARRIER MEDIAN INLET, SINGLE SLOPE, TYPE 915A</v>
          </cell>
          <cell r="F2940">
            <v>0</v>
          </cell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</row>
        <row r="2942">
          <cell r="A2942" t="str">
            <v>611E99055</v>
          </cell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</row>
        <row r="2945">
          <cell r="A2945" t="str">
            <v>611E99064</v>
          </cell>
          <cell r="C2945" t="str">
            <v>EACH</v>
          </cell>
          <cell r="D2945" t="str">
            <v>BARRIER MEDIAN INLET, SINGLE SLOPE, TYPE 915C</v>
          </cell>
          <cell r="F2945">
            <v>0</v>
          </cell>
        </row>
        <row r="2946">
          <cell r="A2946" t="str">
            <v>611E99065</v>
          </cell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</row>
        <row r="2949">
          <cell r="A2949" t="str">
            <v>611E99074</v>
          </cell>
          <cell r="C2949" t="str">
            <v>EACH</v>
          </cell>
          <cell r="D2949" t="str">
            <v>BARRIER INLET, SINGLE SLOPE, TYPE D</v>
          </cell>
          <cell r="F2949">
            <v>0</v>
          </cell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</row>
        <row r="2951">
          <cell r="A2951" t="str">
            <v>611E99084</v>
          </cell>
          <cell r="C2951" t="str">
            <v>EACH</v>
          </cell>
          <cell r="D2951" t="str">
            <v>INLET, NO. 3 FOR SINGLE SLOPE BARRIER, TYPE A</v>
          </cell>
          <cell r="F2951">
            <v>0</v>
          </cell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</row>
        <row r="2954">
          <cell r="A2954" t="str">
            <v>611E99095</v>
          </cell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</row>
        <row r="2955">
          <cell r="A2955" t="str">
            <v>611E99100</v>
          </cell>
          <cell r="C2955" t="str">
            <v>EACH</v>
          </cell>
          <cell r="D2955" t="str">
            <v>INLET, NO. 3 FOR SINGLE SLOPE BARRIER, TYPE B1</v>
          </cell>
          <cell r="F2955">
            <v>0</v>
          </cell>
        </row>
        <row r="2956">
          <cell r="A2956" t="str">
            <v>611E99101</v>
          </cell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</row>
        <row r="2963">
          <cell r="A2963" t="str">
            <v>611E99120</v>
          </cell>
          <cell r="C2963" t="str">
            <v>EACH</v>
          </cell>
          <cell r="D2963" t="str">
            <v>INLET, NO. 4 FOR SINGLE SLOPE BARRIER, TYPE A</v>
          </cell>
          <cell r="F2963">
            <v>0</v>
          </cell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</row>
        <row r="2968">
          <cell r="A2968" t="str">
            <v>611E99140</v>
          </cell>
          <cell r="C2968" t="str">
            <v>EACH</v>
          </cell>
          <cell r="D2968" t="str">
            <v>INLET, NO. 4 FOR SINGLE SLOPE BARRIER, TYPE B1</v>
          </cell>
          <cell r="F2968">
            <v>0</v>
          </cell>
        </row>
        <row r="2969">
          <cell r="A2969" t="str">
            <v>611E99150</v>
          </cell>
          <cell r="C2969" t="str">
            <v>EACH</v>
          </cell>
          <cell r="D2969" t="str">
            <v>INLET ADJUSTED TO GRADE</v>
          </cell>
          <cell r="F2969">
            <v>0</v>
          </cell>
        </row>
        <row r="2970">
          <cell r="A2970" t="str">
            <v>611E99151</v>
          </cell>
          <cell r="C2970" t="str">
            <v>EACH</v>
          </cell>
          <cell r="D2970" t="str">
            <v>INLET ADJUSTED TO GRADE, AS PER PLAN</v>
          </cell>
          <cell r="F2970">
            <v>0</v>
          </cell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</row>
        <row r="2978">
          <cell r="A2978" t="str">
            <v>611E99184</v>
          </cell>
          <cell r="C2978" t="str">
            <v>EACH</v>
          </cell>
          <cell r="D2978" t="str">
            <v>BARRIER MEDIAN INLET, SINGLE SLOPE, TYPE 915B-2</v>
          </cell>
          <cell r="F2978">
            <v>0</v>
          </cell>
        </row>
        <row r="2979">
          <cell r="A2979" t="str">
            <v>611E99190</v>
          </cell>
          <cell r="C2979" t="str">
            <v>EACH</v>
          </cell>
          <cell r="D2979" t="str">
            <v>BARRIER MEDIAN INLET, SINGLE SLOPE, TYPE 915B1-2</v>
          </cell>
          <cell r="F2979">
            <v>0</v>
          </cell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</row>
        <row r="2981">
          <cell r="A2981" t="str">
            <v>611E99500</v>
          </cell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</row>
        <row r="2983">
          <cell r="A2983" t="str">
            <v>611E99551</v>
          </cell>
          <cell r="C2983" t="str">
            <v>EACH</v>
          </cell>
          <cell r="D2983" t="str">
            <v>MANHOLE, NO. 1, AS PER PLAN</v>
          </cell>
          <cell r="F2983">
            <v>0</v>
          </cell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</row>
        <row r="2985">
          <cell r="A2985" t="str">
            <v>611E99571</v>
          </cell>
          <cell r="C2985" t="str">
            <v>EACH</v>
          </cell>
          <cell r="D2985" t="str">
            <v>MANHOLE, NO. 2, AS PER PLAN</v>
          </cell>
          <cell r="F2985">
            <v>0</v>
          </cell>
        </row>
        <row r="2986">
          <cell r="A2986" t="str">
            <v>611E99574</v>
          </cell>
          <cell r="C2986" t="str">
            <v>EACH</v>
          </cell>
          <cell r="D2986" t="str">
            <v>MANHOLE, NO. 3</v>
          </cell>
          <cell r="F2986">
            <v>0</v>
          </cell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</row>
        <row r="2991">
          <cell r="A2991" t="str">
            <v>611E99583</v>
          </cell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</row>
        <row r="2992">
          <cell r="A2992" t="str">
            <v>611E99584</v>
          </cell>
          <cell r="C2992" t="str">
            <v>EACH</v>
          </cell>
          <cell r="D2992" t="str">
            <v>MANHOLE, NO. 3 WITH 96" BASE I.D. AND 9" WEIR</v>
          </cell>
          <cell r="F2992">
            <v>0</v>
          </cell>
        </row>
        <row r="2993">
          <cell r="A2993" t="str">
            <v>611E99586</v>
          </cell>
          <cell r="C2993" t="str">
            <v>EACH</v>
          </cell>
          <cell r="D2993" t="str">
            <v>MANHOLE, NO. 3 WITH 108" BASE I.D. AND 12" WEIR</v>
          </cell>
          <cell r="F2993">
            <v>0</v>
          </cell>
        </row>
        <row r="2994">
          <cell r="A2994" t="str">
            <v>611E99600</v>
          </cell>
          <cell r="C2994" t="str">
            <v>EACH</v>
          </cell>
          <cell r="D2994" t="str">
            <v>MANHOLE, NO. 4</v>
          </cell>
          <cell r="F2994">
            <v>0</v>
          </cell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</row>
        <row r="2997">
          <cell r="A2997" t="str">
            <v>611E99621</v>
          </cell>
          <cell r="C2997" t="str">
            <v>EACH</v>
          </cell>
          <cell r="D2997" t="str">
            <v>MANHOLE, NO. 5, AS PER PLAN</v>
          </cell>
          <cell r="F2997">
            <v>0</v>
          </cell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</row>
        <row r="2999">
          <cell r="A2999" t="str">
            <v>611E99641</v>
          </cell>
          <cell r="C2999" t="str">
            <v>EACH</v>
          </cell>
          <cell r="D2999" t="str">
            <v>MANHOLE FRAME, AS PER PLAN</v>
          </cell>
          <cell r="F2999">
            <v>0</v>
          </cell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</row>
        <row r="3001">
          <cell r="A3001" t="str">
            <v>611E99645</v>
          </cell>
          <cell r="C3001" t="str">
            <v>EACH</v>
          </cell>
          <cell r="D3001" t="str">
            <v>MANHOLE COVER, AS PER PLAN</v>
          </cell>
          <cell r="F3001">
            <v>0</v>
          </cell>
        </row>
        <row r="3002">
          <cell r="A3002" t="str">
            <v>611E99650</v>
          </cell>
          <cell r="C3002" t="str">
            <v>EACH</v>
          </cell>
          <cell r="D3002" t="str">
            <v>MANHOLE FRAME AND COVER</v>
          </cell>
          <cell r="F3002">
            <v>0</v>
          </cell>
        </row>
        <row r="3003">
          <cell r="A3003" t="str">
            <v>611E99651</v>
          </cell>
          <cell r="C3003" t="str">
            <v>EACH</v>
          </cell>
          <cell r="D3003" t="str">
            <v>MANHOLE FRAME AND COVER, AS PER PLAN</v>
          </cell>
          <cell r="F3003">
            <v>0</v>
          </cell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</row>
        <row r="3005">
          <cell r="A3005" t="str">
            <v>611E99655</v>
          </cell>
          <cell r="C3005" t="str">
            <v>EACH</v>
          </cell>
          <cell r="D3005" t="str">
            <v>MANHOLE ADJUSTED TO GRADE, AS PER PLAN</v>
          </cell>
          <cell r="F3005">
            <v>0</v>
          </cell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</row>
        <row r="3008">
          <cell r="A3008" t="str">
            <v>611E99690</v>
          </cell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</row>
        <row r="3012">
          <cell r="A3012" t="str">
            <v>611E99720</v>
          </cell>
          <cell r="C3012" t="str">
            <v>EACH</v>
          </cell>
          <cell r="D3012" t="str">
            <v>INSPECTION WELL</v>
          </cell>
          <cell r="F3012">
            <v>0</v>
          </cell>
        </row>
        <row r="3013">
          <cell r="A3013" t="str">
            <v>611E99721</v>
          </cell>
          <cell r="C3013" t="str">
            <v>EACH</v>
          </cell>
          <cell r="D3013" t="str">
            <v>INSPECTION WELL, AS PER PLAN</v>
          </cell>
          <cell r="F3013">
            <v>0</v>
          </cell>
        </row>
        <row r="3014">
          <cell r="A3014" t="str">
            <v>611E99730</v>
          </cell>
          <cell r="C3014" t="str">
            <v>EACH</v>
          </cell>
          <cell r="D3014" t="str">
            <v>JUNCTION CHAMBER</v>
          </cell>
          <cell r="F3014">
            <v>0</v>
          </cell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</row>
        <row r="3016">
          <cell r="A3016" t="str">
            <v>611E99734</v>
          </cell>
          <cell r="C3016" t="str">
            <v>EACH</v>
          </cell>
          <cell r="D3016" t="str">
            <v>JUNCTION CHAMBER RECONSTRUCTED TO GRADE</v>
          </cell>
          <cell r="F3016">
            <v>0</v>
          </cell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</row>
        <row r="3018">
          <cell r="A3018" t="str">
            <v>611E99741</v>
          </cell>
          <cell r="C3018" t="str">
            <v>EACH</v>
          </cell>
          <cell r="D3018" t="str">
            <v>SIPHON CHAMBER, AS PER PLAN</v>
          </cell>
          <cell r="F3018">
            <v>0</v>
          </cell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</row>
        <row r="3021">
          <cell r="A3021" t="str">
            <v>611E99850</v>
          </cell>
          <cell r="C3021" t="str">
            <v>EACH</v>
          </cell>
          <cell r="D3021" t="str">
            <v>WATER QUALITY BASIN, RETENTION</v>
          </cell>
          <cell r="F3021">
            <v>0</v>
          </cell>
        </row>
        <row r="3022">
          <cell r="A3022" t="str">
            <v>611E99851</v>
          </cell>
          <cell r="C3022" t="str">
            <v>EACH</v>
          </cell>
          <cell r="D3022" t="str">
            <v>WATER QUALITY BASIN, RETENTION, AS PER PLAN</v>
          </cell>
          <cell r="F3022">
            <v>0</v>
          </cell>
        </row>
        <row r="3023">
          <cell r="A3023" t="str">
            <v>611E99854</v>
          </cell>
          <cell r="C3023" t="str">
            <v>EACH</v>
          </cell>
          <cell r="D3023" t="str">
            <v>WATER QUALITY BASIN, DETENTION</v>
          </cell>
          <cell r="F3023">
            <v>0</v>
          </cell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</row>
        <row r="3033">
          <cell r="A3033" t="str">
            <v>613E41251</v>
          </cell>
          <cell r="C3033" t="str">
            <v>CY</v>
          </cell>
          <cell r="D3033" t="str">
            <v>LOW STRENGTH MORTAR BACKFILL (TYPE 1), AS PER PLAN</v>
          </cell>
          <cell r="F3033">
            <v>0</v>
          </cell>
        </row>
        <row r="3034">
          <cell r="A3034" t="str">
            <v>613E41300</v>
          </cell>
          <cell r="C3034" t="str">
            <v>CY</v>
          </cell>
          <cell r="D3034" t="str">
            <v>LOW STRENGTH MORTAR BACKFILL (TYPE 2)</v>
          </cell>
          <cell r="F3034">
            <v>0</v>
          </cell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</row>
        <row r="3037">
          <cell r="A3037" t="str">
            <v>613E41351</v>
          </cell>
          <cell r="C3037" t="str">
            <v>CY</v>
          </cell>
          <cell r="D3037" t="str">
            <v>LOW STRENGTH MORTAR BACKFILL (TYPE 3), AS PER PLAN</v>
          </cell>
          <cell r="F3037">
            <v>0</v>
          </cell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</row>
        <row r="3040">
          <cell r="A3040" t="str">
            <v>614E11001</v>
          </cell>
          <cell r="C3040" t="str">
            <v>LS</v>
          </cell>
          <cell r="D3040" t="str">
            <v>MAINTAINING TRAFFIC, AS PER PLAN</v>
          </cell>
          <cell r="F3040">
            <v>0</v>
          </cell>
        </row>
        <row r="3041">
          <cell r="A3041" t="str">
            <v>614E11110</v>
          </cell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</row>
        <row r="3042">
          <cell r="A3042" t="str">
            <v>614E11111</v>
          </cell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</row>
        <row r="3050">
          <cell r="A3050" t="str">
            <v>614E12360</v>
          </cell>
          <cell r="C3050" t="str">
            <v>EACH</v>
          </cell>
          <cell r="D3050" t="str">
            <v>WORK ZONE IMPACT ATTENUATOR (REPLACEMENT)</v>
          </cell>
          <cell r="F3050">
            <v>0</v>
          </cell>
        </row>
        <row r="3051">
          <cell r="A3051" t="str">
            <v>614E12370</v>
          </cell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</row>
        <row r="3053">
          <cell r="A3053" t="str">
            <v>614E12381</v>
          </cell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</row>
        <row r="3056">
          <cell r="A3056" t="str">
            <v>614E12390</v>
          </cell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</row>
        <row r="3058">
          <cell r="A3058" t="str">
            <v>614E12394</v>
          </cell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</row>
        <row r="3075">
          <cell r="A3075" t="str">
            <v>614E12490</v>
          </cell>
          <cell r="C3075" t="str">
            <v>EACH</v>
          </cell>
          <cell r="D3075" t="str">
            <v>RESUME LEGAL SPEED SIGN</v>
          </cell>
          <cell r="F3075">
            <v>0</v>
          </cell>
        </row>
        <row r="3076">
          <cell r="A3076" t="str">
            <v>614E12500</v>
          </cell>
          <cell r="C3076" t="str">
            <v>EACH</v>
          </cell>
          <cell r="D3076" t="str">
            <v>REPLACEMENT SIGN</v>
          </cell>
          <cell r="F3076">
            <v>0</v>
          </cell>
        </row>
        <row r="3077">
          <cell r="A3077" t="str">
            <v>614E12600</v>
          </cell>
          <cell r="C3077" t="str">
            <v>EACH</v>
          </cell>
          <cell r="D3077" t="str">
            <v>REPLACEMENT DRUM</v>
          </cell>
          <cell r="F3077">
            <v>0</v>
          </cell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</row>
        <row r="3080">
          <cell r="A3080" t="str">
            <v>614E12740</v>
          </cell>
          <cell r="C3080" t="str">
            <v>EACH</v>
          </cell>
          <cell r="D3080" t="str">
            <v>WORK ZONE LIGHTING SYSTEM</v>
          </cell>
          <cell r="F3080">
            <v>0</v>
          </cell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</row>
        <row r="3085">
          <cell r="A3085" t="str">
            <v>614E12800</v>
          </cell>
          <cell r="C3085" t="str">
            <v>EACH</v>
          </cell>
          <cell r="D3085" t="str">
            <v>WORK ZONE RAISED PAVEMENT MARKER</v>
          </cell>
          <cell r="F3085">
            <v>0</v>
          </cell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</row>
        <row r="3105">
          <cell r="A3105" t="str">
            <v>614E18000</v>
          </cell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</row>
        <row r="3148">
          <cell r="A3148" t="str">
            <v>614E21001</v>
          </cell>
          <cell r="C3148" t="str">
            <v>MILE</v>
          </cell>
          <cell r="D3148" t="str">
            <v>WORK ZONE CENTER LINE, CLASS I, AS PER PLAN</v>
          </cell>
          <cell r="F3148">
            <v>0</v>
          </cell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</row>
        <row r="3151">
          <cell r="A3151" t="str">
            <v>614E21100</v>
          </cell>
          <cell r="C3151" t="str">
            <v>MILE</v>
          </cell>
          <cell r="D3151" t="str">
            <v>WORK ZONE CENTER LINE, CLASS I, 642 PAINT</v>
          </cell>
          <cell r="F3151">
            <v>0</v>
          </cell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</row>
        <row r="3156">
          <cell r="A3156" t="str">
            <v>614E21350</v>
          </cell>
          <cell r="C3156" t="str">
            <v>MILE</v>
          </cell>
          <cell r="D3156" t="str">
            <v>WORK ZONE CENTER LINE, CLASS I, 873</v>
          </cell>
          <cell r="F3156">
            <v>0</v>
          </cell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</row>
        <row r="3169">
          <cell r="A3169" t="str">
            <v>614E22011</v>
          </cell>
          <cell r="C3169" t="str">
            <v>MILE</v>
          </cell>
          <cell r="D3169" t="str">
            <v>WORK ZONE EDGE LINE, CLASS I, 6", AS PER PLAN</v>
          </cell>
          <cell r="F3169">
            <v>0</v>
          </cell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</row>
        <row r="3282">
          <cell r="A3282" t="str">
            <v>614E30121</v>
          </cell>
          <cell r="C3282" t="str">
            <v>EACH</v>
          </cell>
          <cell r="D3282" t="str">
            <v>WORK ZONE ARROW, CLASS I, 648, AS PER PLAN</v>
          </cell>
          <cell r="F3282">
            <v>0</v>
          </cell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</row>
        <row r="3285">
          <cell r="A3285" t="str">
            <v>614E30650</v>
          </cell>
          <cell r="C3285" t="str">
            <v>EACH</v>
          </cell>
          <cell r="D3285" t="str">
            <v>WORK ZONE ARROW, CLASS III, 642 PAINT</v>
          </cell>
          <cell r="F3285">
            <v>0</v>
          </cell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</row>
        <row r="3287">
          <cell r="A3287" t="str">
            <v>614E31200</v>
          </cell>
          <cell r="C3287" t="str">
            <v>EACH</v>
          </cell>
          <cell r="D3287" t="str">
            <v>WORK ZONE WORD ON PAVEMENT, 72", CLASS I, 642 PAINT</v>
          </cell>
          <cell r="F3287">
            <v>0</v>
          </cell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</row>
        <row r="3290">
          <cell r="A3290" t="str">
            <v>614E31620</v>
          </cell>
          <cell r="C3290" t="str">
            <v>EACH</v>
          </cell>
          <cell r="D3290" t="str">
            <v>WORK ZONE WORD ON PAVEMENT, 72", CLASS III, 642 PAINT</v>
          </cell>
          <cell r="F3290">
            <v>0</v>
          </cell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</row>
        <row r="3296">
          <cell r="A3296" t="str">
            <v>614E31701</v>
          </cell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</row>
        <row r="3299">
          <cell r="A3299" t="str">
            <v>614E31742</v>
          </cell>
          <cell r="C3299" t="str">
            <v>EACH</v>
          </cell>
          <cell r="D3299" t="str">
            <v>WORK ZONE SCHOOL SYMBOL MARKING, 96", CLASS I</v>
          </cell>
          <cell r="F3299">
            <v>0</v>
          </cell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</row>
        <row r="3304">
          <cell r="A3304" t="str">
            <v>614E32000</v>
          </cell>
          <cell r="C3304" t="str">
            <v>EACH</v>
          </cell>
          <cell r="D3304" t="str">
            <v>WORK ZONE RAILROAD SYMBOL MARKING, CLASS I</v>
          </cell>
          <cell r="F3304">
            <v>0</v>
          </cell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</row>
        <row r="3306">
          <cell r="A3306" t="str">
            <v>614E32210</v>
          </cell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</row>
        <row r="3308">
          <cell r="A3308" t="str">
            <v>614E32600</v>
          </cell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</row>
        <row r="3309">
          <cell r="A3309" t="str">
            <v>614E32658</v>
          </cell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</row>
        <row r="3314">
          <cell r="A3314" t="str">
            <v>614E40050</v>
          </cell>
          <cell r="C3314" t="str">
            <v>EACH</v>
          </cell>
          <cell r="D3314" t="str">
            <v>BUSINESS ENTRANCE SIGN</v>
          </cell>
          <cell r="F3314">
            <v>0</v>
          </cell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</row>
        <row r="3327">
          <cell r="A3327" t="str">
            <v>615E25001</v>
          </cell>
          <cell r="C3327" t="str">
            <v>SY</v>
          </cell>
          <cell r="D3327" t="str">
            <v>PAVEMENT FOR MAINTAINING TRAFFIC, CLASS B, AS PER PLAN</v>
          </cell>
          <cell r="F3327">
            <v>0</v>
          </cell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</row>
        <row r="3334">
          <cell r="A3334" t="str">
            <v>617E11100</v>
          </cell>
          <cell r="C3334" t="str">
            <v>TON</v>
          </cell>
          <cell r="D3334" t="str">
            <v>COMPACTED AGGREGATE</v>
          </cell>
          <cell r="F3334">
            <v>0</v>
          </cell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</row>
        <row r="3397">
          <cell r="A3397" t="str">
            <v>622E10160</v>
          </cell>
          <cell r="C3397" t="str">
            <v>FT</v>
          </cell>
          <cell r="D3397" t="str">
            <v>CONCRETE BARRIER, SINGLE SLOPE, TYPE D</v>
          </cell>
          <cell r="F3397">
            <v>0</v>
          </cell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</row>
        <row r="3415">
          <cell r="A3415" t="str">
            <v>622E25008</v>
          </cell>
          <cell r="C3415" t="str">
            <v>EACH</v>
          </cell>
          <cell r="D3415" t="str">
            <v>CONCRETE BARRIER, END ANCHORAGE, REINFORCED, TYPE C</v>
          </cell>
          <cell r="F3415">
            <v>0</v>
          </cell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</row>
        <row r="3418">
          <cell r="A3418" t="str">
            <v>622E25015</v>
          </cell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</row>
        <row r="3419">
          <cell r="A3419" t="str">
            <v>622E25050</v>
          </cell>
          <cell r="C3419" t="str">
            <v>EACH</v>
          </cell>
          <cell r="D3419" t="str">
            <v>CONCRETE BARRIER, END ANCHORAGE, REINFORCED, TYPE D</v>
          </cell>
          <cell r="F3419">
            <v>0</v>
          </cell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</row>
        <row r="3421">
          <cell r="A3421" t="str">
            <v>622E41011</v>
          </cell>
          <cell r="C3421" t="str">
            <v>FT</v>
          </cell>
          <cell r="D3421" t="str">
            <v>PORTABLE BARRIER, 50", AS PER PLAN</v>
          </cell>
          <cell r="F3421">
            <v>0</v>
          </cell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</row>
        <row r="3424">
          <cell r="A3424" t="str">
            <v>622E41051</v>
          </cell>
          <cell r="C3424" t="str">
            <v>EACH</v>
          </cell>
          <cell r="D3424" t="str">
            <v>PORTABLE BARRIER, "Y" CONNECTOR, AS PER PLAN</v>
          </cell>
          <cell r="F3424">
            <v>0</v>
          </cell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C3437" t="str">
            <v>LS</v>
          </cell>
          <cell r="D3437" t="str">
            <v>CONSTRUCTION LAYOUT STAKES AND SURVEYING</v>
          </cell>
          <cell r="F3437">
            <v>0</v>
          </cell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</row>
        <row r="3442">
          <cell r="A3442" t="str">
            <v>623E12010</v>
          </cell>
          <cell r="C3442" t="str">
            <v>EACH</v>
          </cell>
          <cell r="D3442" t="str">
            <v>PRIMARY PROJECT CONTROL MONUMENT, TYPE B</v>
          </cell>
          <cell r="F3442">
            <v>0</v>
          </cell>
        </row>
        <row r="3443">
          <cell r="A3443" t="str">
            <v>623E38500</v>
          </cell>
          <cell r="C3443" t="str">
            <v>EACH</v>
          </cell>
          <cell r="D3443" t="str">
            <v>MONUMENT ASSEMBLY, TYPE C</v>
          </cell>
          <cell r="F3443">
            <v>0</v>
          </cell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</row>
        <row r="3448">
          <cell r="A3448" t="str">
            <v>623E39501</v>
          </cell>
          <cell r="C3448" t="str">
            <v>EACH</v>
          </cell>
          <cell r="D3448" t="str">
            <v>MONUMENT ASSEMBLY ADJUSTED TO GRADE, AS PER PLAN</v>
          </cell>
          <cell r="F3448">
            <v>0</v>
          </cell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</row>
        <row r="3722">
          <cell r="A3722" t="str">
            <v>625E25502</v>
          </cell>
          <cell r="C3722" t="str">
            <v>FT</v>
          </cell>
          <cell r="D3722" t="str">
            <v>CONDUIT, 3", 725.05</v>
          </cell>
          <cell r="F3722">
            <v>0</v>
          </cell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C3756" t="str">
            <v>FT</v>
          </cell>
          <cell r="D3756" t="str">
            <v>CONDUIT CLEANED AND CABLES REMOVED</v>
          </cell>
          <cell r="F3756">
            <v>0</v>
          </cell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</row>
        <row r="3796">
          <cell r="A3796" t="str">
            <v>625E29003</v>
          </cell>
          <cell r="C3796" t="str">
            <v>FT</v>
          </cell>
          <cell r="D3796" t="str">
            <v>TRENCH, 24" DEEP, AS PER PLAN</v>
          </cell>
          <cell r="F3796">
            <v>0</v>
          </cell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</row>
        <row r="3801">
          <cell r="A3801" t="str">
            <v>625E29200</v>
          </cell>
          <cell r="C3801" t="str">
            <v>FT</v>
          </cell>
          <cell r="D3801" t="str">
            <v>TRENCH, 48" DEEP</v>
          </cell>
          <cell r="F3801">
            <v>0</v>
          </cell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</row>
        <row r="3803">
          <cell r="A3803" t="str">
            <v>625E29400</v>
          </cell>
          <cell r="C3803" t="str">
            <v>FT</v>
          </cell>
          <cell r="D3803" t="str">
            <v>TRENCH IN PAVED AREA</v>
          </cell>
          <cell r="F3803">
            <v>0</v>
          </cell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C3806" t="str">
            <v>EACH</v>
          </cell>
          <cell r="D3806" t="str">
            <v>JUNCTION BOX</v>
          </cell>
          <cell r="F3806">
            <v>0</v>
          </cell>
        </row>
        <row r="3807">
          <cell r="A3807" t="str">
            <v>625E29901</v>
          </cell>
          <cell r="C3807" t="str">
            <v>EACH</v>
          </cell>
          <cell r="D3807" t="str">
            <v>JUNCTION BOX, AS PER PLAN</v>
          </cell>
          <cell r="F3807">
            <v>0</v>
          </cell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</row>
        <row r="3810">
          <cell r="A3810" t="str">
            <v>625E29920</v>
          </cell>
          <cell r="C3810" t="str">
            <v>EACH</v>
          </cell>
          <cell r="D3810" t="str">
            <v>STRUCTURE JUNCTION BOX</v>
          </cell>
          <cell r="F3810">
            <v>0</v>
          </cell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</row>
        <row r="3817">
          <cell r="A3817" t="str">
            <v>625E30510</v>
          </cell>
          <cell r="C3817" t="str">
            <v>EACH</v>
          </cell>
          <cell r="D3817" t="str">
            <v>PULL BOX, 725.06, SIZE 4</v>
          </cell>
          <cell r="F3817">
            <v>0</v>
          </cell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</row>
        <row r="3823">
          <cell r="A3823" t="str">
            <v>625E30620</v>
          </cell>
          <cell r="C3823" t="str">
            <v>EACH</v>
          </cell>
          <cell r="D3823" t="str">
            <v>PULL BOX, 725.07, SIZE 7</v>
          </cell>
          <cell r="F3823">
            <v>0</v>
          </cell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</row>
        <row r="3825">
          <cell r="A3825" t="str">
            <v>625E30640</v>
          </cell>
          <cell r="C3825" t="str">
            <v>EACH</v>
          </cell>
          <cell r="D3825" t="str">
            <v>PULL BOX, 725.07, SIZE 30</v>
          </cell>
          <cell r="F3825">
            <v>0</v>
          </cell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</row>
        <row r="3838">
          <cell r="A3838" t="str">
            <v>625E30800</v>
          </cell>
          <cell r="C3838" t="str">
            <v>EACH</v>
          </cell>
          <cell r="D3838" t="str">
            <v>PULL BOX, 725.12, SIZE 1.5</v>
          </cell>
          <cell r="F3838">
            <v>0</v>
          </cell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</row>
        <row r="3842">
          <cell r="A3842" t="str">
            <v>625E30840</v>
          </cell>
          <cell r="C3842" t="str">
            <v>EACH</v>
          </cell>
          <cell r="D3842" t="str">
            <v>PULL BOX, 725.12, SIZE 30</v>
          </cell>
          <cell r="F3842">
            <v>0</v>
          </cell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</row>
        <row r="3847">
          <cell r="A3847" t="str">
            <v>625E31510</v>
          </cell>
          <cell r="C3847" t="str">
            <v>EACH</v>
          </cell>
          <cell r="D3847" t="str">
            <v>PULL BOX REMOVED</v>
          </cell>
          <cell r="F3847">
            <v>0</v>
          </cell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</row>
        <row r="3851">
          <cell r="A3851" t="str">
            <v>625E32001</v>
          </cell>
          <cell r="C3851" t="str">
            <v>EACH</v>
          </cell>
          <cell r="D3851" t="str">
            <v>GROUND ROD, AS PER PLAN</v>
          </cell>
          <cell r="F3851">
            <v>0</v>
          </cell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</row>
        <row r="3855">
          <cell r="A3855" t="str">
            <v>625E33101</v>
          </cell>
          <cell r="C3855" t="str">
            <v>EACH</v>
          </cell>
          <cell r="D3855" t="str">
            <v>CIRCUIT BREAKER, TOWER LIGHTING, AS PER PLAN</v>
          </cell>
          <cell r="F3855">
            <v>0</v>
          </cell>
        </row>
        <row r="3856">
          <cell r="A3856" t="str">
            <v>625E34000</v>
          </cell>
          <cell r="C3856" t="str">
            <v>EACH</v>
          </cell>
          <cell r="D3856" t="str">
            <v>POWER SERVICE</v>
          </cell>
          <cell r="F3856">
            <v>0</v>
          </cell>
        </row>
        <row r="3857">
          <cell r="A3857" t="str">
            <v>625E34001</v>
          </cell>
          <cell r="C3857" t="str">
            <v>EACH</v>
          </cell>
          <cell r="D3857" t="str">
            <v>POWER SERVICE, AS PER PLAN</v>
          </cell>
          <cell r="F3857">
            <v>0</v>
          </cell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</row>
        <row r="3867">
          <cell r="A3867" t="str">
            <v>625E34602</v>
          </cell>
          <cell r="C3867" t="str">
            <v>EACH</v>
          </cell>
          <cell r="D3867" t="str">
            <v>PROGRAMMABLE LOGIC CONTROLLER (PLC), ADVANCED</v>
          </cell>
          <cell r="F3867">
            <v>0</v>
          </cell>
        </row>
        <row r="3868">
          <cell r="A3868" t="str">
            <v>625E35000</v>
          </cell>
          <cell r="C3868" t="str">
            <v>EACH</v>
          </cell>
          <cell r="D3868" t="str">
            <v>REERECT EXISTING LIGHT POLE</v>
          </cell>
          <cell r="F3868">
            <v>0</v>
          </cell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</row>
        <row r="3870">
          <cell r="A3870" t="str">
            <v>625E35010</v>
          </cell>
          <cell r="C3870" t="str">
            <v>EACH</v>
          </cell>
          <cell r="D3870" t="str">
            <v>REMOVE AND REERECT EXISTING LIGHT POLE</v>
          </cell>
          <cell r="F3870">
            <v>0</v>
          </cell>
        </row>
        <row r="3871">
          <cell r="A3871" t="str">
            <v>625E35011</v>
          </cell>
          <cell r="C3871" t="str">
            <v>EACH</v>
          </cell>
          <cell r="D3871" t="str">
            <v>REMOVE AND REERECT EXISTING LIGHT POLE, AS PER PLAN</v>
          </cell>
          <cell r="F3871">
            <v>0</v>
          </cell>
        </row>
        <row r="3872">
          <cell r="A3872" t="str">
            <v>625E35020</v>
          </cell>
          <cell r="C3872" t="str">
            <v>EACH</v>
          </cell>
          <cell r="D3872" t="str">
            <v>RE-ERECT EXISTING LIGHT TOWER</v>
          </cell>
          <cell r="F3872">
            <v>0</v>
          </cell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</row>
        <row r="3881">
          <cell r="A3881" t="str">
            <v>625E36201</v>
          </cell>
          <cell r="C3881" t="str">
            <v>FT</v>
          </cell>
          <cell r="D3881" t="str">
            <v>POWER CABLE FOR LIGHT TOWER, AS PER PLAN</v>
          </cell>
          <cell r="F3881">
            <v>0</v>
          </cell>
        </row>
        <row r="3882">
          <cell r="A3882" t="str">
            <v>625E37000</v>
          </cell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</row>
        <row r="3903">
          <cell r="A3903" t="str">
            <v>625E50451</v>
          </cell>
          <cell r="C3903" t="str">
            <v>EACH</v>
          </cell>
          <cell r="D3903" t="str">
            <v>SECONDARY SURGE PROTECTOR, AS PER PLAN</v>
          </cell>
          <cell r="F3903">
            <v>0</v>
          </cell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</row>
        <row r="3912">
          <cell r="A3912" t="str">
            <v>625E75361</v>
          </cell>
          <cell r="C3912" t="str">
            <v>EACH</v>
          </cell>
          <cell r="D3912" t="str">
            <v>LIGHT TOWER REMOVED FOR STORAGE, AS PER PLAN</v>
          </cell>
          <cell r="F3912">
            <v>0</v>
          </cell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</row>
        <row r="3918">
          <cell r="A3918" t="str">
            <v>625E75411</v>
          </cell>
          <cell r="C3918" t="str">
            <v>EACH</v>
          </cell>
          <cell r="D3918" t="str">
            <v>LIGHT POLE REMOVED FOR REUSE, AS PER PLAN</v>
          </cell>
          <cell r="F3918">
            <v>0</v>
          </cell>
        </row>
        <row r="3919">
          <cell r="A3919" t="str">
            <v>625E75500</v>
          </cell>
          <cell r="C3919" t="str">
            <v>EACH</v>
          </cell>
          <cell r="D3919" t="str">
            <v>LIGHT POLE FOUNDATION REMOVED</v>
          </cell>
          <cell r="F3919">
            <v>0</v>
          </cell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</row>
        <row r="3927">
          <cell r="A3927" t="str">
            <v>625E75508</v>
          </cell>
          <cell r="C3927" t="str">
            <v>EACH</v>
          </cell>
          <cell r="D3927" t="str">
            <v>LUMINAIRE REMOVED FOR REUSE</v>
          </cell>
          <cell r="F3927">
            <v>0</v>
          </cell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</row>
        <row r="3929">
          <cell r="A3929" t="str">
            <v>625E75511</v>
          </cell>
          <cell r="C3929" t="str">
            <v>EACH</v>
          </cell>
          <cell r="D3929" t="str">
            <v>POWER SERVICE REMOVED, AS PER PLAN</v>
          </cell>
          <cell r="F3929">
            <v>0</v>
          </cell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</row>
        <row r="3934">
          <cell r="A3934" t="str">
            <v>625E75541</v>
          </cell>
          <cell r="C3934" t="str">
            <v>EACH</v>
          </cell>
          <cell r="D3934" t="str">
            <v>LIGHT TOWER FOUNDATION REMOVED, AS PER PLAN</v>
          </cell>
          <cell r="F3934">
            <v>0</v>
          </cell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</row>
        <row r="3938">
          <cell r="A3938" t="str">
            <v>625E75801</v>
          </cell>
          <cell r="C3938" t="str">
            <v>EACH</v>
          </cell>
          <cell r="D3938" t="str">
            <v>DISCONNECT CIRCUIT, AS PER PLAN</v>
          </cell>
          <cell r="F3938">
            <v>0</v>
          </cell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</row>
        <row r="4080">
          <cell r="A4080" t="str">
            <v>630E20600</v>
          </cell>
          <cell r="C4080" t="str">
            <v>EACH</v>
          </cell>
          <cell r="D4080" t="str">
            <v>OVERHEAD SIGN SUPPORT, TYPE TC-12.30, DESIGN 6</v>
          </cell>
          <cell r="F4080">
            <v>0</v>
          </cell>
        </row>
        <row r="4081">
          <cell r="A4081" t="str">
            <v>630E20601</v>
          </cell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</row>
        <row r="4108">
          <cell r="A4108" t="str">
            <v>630E25800</v>
          </cell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</row>
        <row r="4254">
          <cell r="A4254" t="str">
            <v>630E76200</v>
          </cell>
          <cell r="C4254" t="str">
            <v>EACH</v>
          </cell>
          <cell r="D4254" t="str">
            <v>SPAN WIRE SIGN SUPPORT, TYPE TC-17.10, DESIGN 12</v>
          </cell>
          <cell r="F4254">
            <v>0</v>
          </cell>
        </row>
        <row r="4255">
          <cell r="A4255" t="str">
            <v>630E76201</v>
          </cell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</row>
        <row r="4269">
          <cell r="A4269" t="str">
            <v>630E77101</v>
          </cell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</row>
        <row r="4270">
          <cell r="A4270" t="str">
            <v>630E77200</v>
          </cell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</row>
        <row r="4279">
          <cell r="A4279" t="str">
            <v>630E77601</v>
          </cell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</row>
        <row r="4280">
          <cell r="A4280" t="str">
            <v>630E77700</v>
          </cell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</row>
        <row r="4282">
          <cell r="A4282" t="str">
            <v>630E77800</v>
          </cell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</row>
        <row r="4287">
          <cell r="A4287" t="str">
            <v>630E78001</v>
          </cell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</row>
        <row r="4297">
          <cell r="A4297" t="str">
            <v>630E79501</v>
          </cell>
          <cell r="C4297" t="str">
            <v>EACH</v>
          </cell>
          <cell r="D4297" t="str">
            <v>SIGN SUPPORT ASSEMBLY, POLE MOUNTED, AS PER PLAN</v>
          </cell>
          <cell r="F4297">
            <v>0</v>
          </cell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</row>
        <row r="4307">
          <cell r="A4307" t="str">
            <v>630E80201</v>
          </cell>
          <cell r="C4307" t="str">
            <v>SF</v>
          </cell>
          <cell r="D4307" t="str">
            <v>SIGN, GROUND MOUNTED EXTRUSHEET, AS PER PLAN</v>
          </cell>
          <cell r="F4307">
            <v>0</v>
          </cell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</row>
        <row r="4413">
          <cell r="A4413" t="str">
            <v>630E87521</v>
          </cell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</row>
        <row r="4414">
          <cell r="A4414" t="str">
            <v>630E87550</v>
          </cell>
          <cell r="C4414" t="str">
            <v>EACH</v>
          </cell>
          <cell r="D4414" t="str">
            <v>REMOVAL OF POLE MOUNTED SIGN AND DELIVERY</v>
          </cell>
          <cell r="F4414">
            <v>0</v>
          </cell>
        </row>
        <row r="4415">
          <cell r="A4415" t="str">
            <v>630E87551</v>
          </cell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</row>
        <row r="4416">
          <cell r="A4416" t="str">
            <v>630E88002</v>
          </cell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</row>
        <row r="4422">
          <cell r="A4422" t="str">
            <v>630E88500</v>
          </cell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</row>
        <row r="4423">
          <cell r="A4423" t="str">
            <v>630E88550</v>
          </cell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</row>
        <row r="4467">
          <cell r="A4467" t="str">
            <v>630E89820</v>
          </cell>
          <cell r="C4467" t="str">
            <v>EACH</v>
          </cell>
          <cell r="D4467" t="str">
            <v>REMOVAL OF OVERHEAD SIGN SUPPORT AND DELIVERY</v>
          </cell>
          <cell r="F4467">
            <v>0</v>
          </cell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</row>
        <row r="4482">
          <cell r="A4482" t="str">
            <v>630E89843</v>
          </cell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</row>
        <row r="4492">
          <cell r="A4492" t="str">
            <v>630E89902</v>
          </cell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</row>
        <row r="4901">
          <cell r="A4901" t="str">
            <v>632E75208</v>
          </cell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</row>
        <row r="5206">
          <cell r="A5206" t="str">
            <v>632E89905</v>
          </cell>
          <cell r="C5206" t="str">
            <v>EACH</v>
          </cell>
          <cell r="D5206" t="str">
            <v>PEDESTAL, 10', TRANSFORMER BASE, AS PER PLAN</v>
          </cell>
          <cell r="F5206">
            <v>0</v>
          </cell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</row>
        <row r="5223">
          <cell r="A5223" t="str">
            <v>632E90206</v>
          </cell>
          <cell r="C5223" t="str">
            <v>EACH</v>
          </cell>
          <cell r="D5223" t="str">
            <v>REUSE OF SIGNAL SUPPORT</v>
          </cell>
          <cell r="F5223">
            <v>0</v>
          </cell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</row>
        <row r="5360">
          <cell r="A5360" t="str">
            <v>638E01900</v>
          </cell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</row>
        <row r="5361">
          <cell r="A5361" t="str">
            <v>638E01901</v>
          </cell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</row>
        <row r="5362">
          <cell r="A5362" t="str">
            <v>638E01904</v>
          </cell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</row>
        <row r="5363">
          <cell r="A5363" t="str">
            <v>638E02000</v>
          </cell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</row>
        <row r="5364">
          <cell r="A5364" t="str">
            <v>638E02001</v>
          </cell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</row>
        <row r="5365">
          <cell r="A5365" t="str">
            <v>638E02004</v>
          </cell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</row>
        <row r="5366">
          <cell r="A5366" t="str">
            <v>638E02005</v>
          </cell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</row>
        <row r="5367">
          <cell r="A5367" t="str">
            <v>638E02100</v>
          </cell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</row>
        <row r="5368">
          <cell r="A5368" t="str">
            <v>638E02104</v>
          </cell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</row>
        <row r="5369">
          <cell r="A5369" t="str">
            <v>638E02200</v>
          </cell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</row>
        <row r="5370">
          <cell r="A5370" t="str">
            <v>638E02320</v>
          </cell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</row>
        <row r="5371">
          <cell r="A5371" t="str">
            <v>638E02321</v>
          </cell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</row>
        <row r="5372">
          <cell r="A5372" t="str">
            <v>638E02390</v>
          </cell>
          <cell r="C5372" t="str">
            <v>FT</v>
          </cell>
          <cell r="D5372" t="str">
            <v>10" WATER MAIN POLYVINYL CHLORIDE PIPE AND FITTINGS</v>
          </cell>
          <cell r="F5372">
            <v>0</v>
          </cell>
        </row>
        <row r="5373">
          <cell r="A5373" t="str">
            <v>638E02400</v>
          </cell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</row>
        <row r="5374">
          <cell r="A5374" t="str">
            <v>638E02401</v>
          </cell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</row>
        <row r="5375">
          <cell r="A5375" t="str">
            <v>638E02404</v>
          </cell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</row>
        <row r="5376">
          <cell r="A5376" t="str">
            <v>638E02405</v>
          </cell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</row>
        <row r="5377">
          <cell r="A5377" t="str">
            <v>638E02500</v>
          </cell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</row>
        <row r="5378">
          <cell r="A5378" t="str">
            <v>638E02501</v>
          </cell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</row>
        <row r="5379">
          <cell r="A5379" t="str">
            <v>638E02504</v>
          </cell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</row>
        <row r="5380">
          <cell r="A5380" t="str">
            <v>638E02505</v>
          </cell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</row>
        <row r="5381">
          <cell r="A5381" t="str">
            <v>638E02506</v>
          </cell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</row>
        <row r="5382">
          <cell r="A5382" t="str">
            <v>638E02507</v>
          </cell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</row>
        <row r="5383">
          <cell r="A5383" t="str">
            <v>638E02510</v>
          </cell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</row>
        <row r="5384">
          <cell r="A5384" t="str">
            <v>638E02600</v>
          </cell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</row>
        <row r="5385">
          <cell r="A5385" t="str">
            <v>638E02601</v>
          </cell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</row>
        <row r="5386">
          <cell r="A5386" t="str">
            <v>638E02604</v>
          </cell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</row>
        <row r="5387">
          <cell r="A5387" t="str">
            <v>638E02605</v>
          </cell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</row>
        <row r="5388">
          <cell r="A5388" t="str">
            <v>638E02700</v>
          </cell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</row>
        <row r="5389">
          <cell r="A5389" t="str">
            <v>638E02701</v>
          </cell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</row>
        <row r="5390">
          <cell r="A5390" t="str">
            <v>638E02702</v>
          </cell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</row>
        <row r="5391">
          <cell r="A5391" t="str">
            <v>638E02710</v>
          </cell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</row>
        <row r="5392">
          <cell r="A5392" t="str">
            <v>638E02711</v>
          </cell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</row>
        <row r="5393">
          <cell r="A5393" t="str">
            <v>638E02730</v>
          </cell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</row>
        <row r="5394">
          <cell r="A5394" t="str">
            <v>638E02731</v>
          </cell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</row>
        <row r="5395">
          <cell r="A5395" t="str">
            <v>638E02750</v>
          </cell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</row>
        <row r="5396">
          <cell r="A5396" t="str">
            <v>638E02751</v>
          </cell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</row>
        <row r="5397">
          <cell r="A5397" t="str">
            <v>638E02800</v>
          </cell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</row>
        <row r="5398">
          <cell r="A5398" t="str">
            <v>638E02850</v>
          </cell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</row>
        <row r="5399">
          <cell r="A5399" t="str">
            <v>638E02916</v>
          </cell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</row>
        <row r="5400">
          <cell r="A5400" t="str">
            <v>638E02917</v>
          </cell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</row>
        <row r="5401">
          <cell r="A5401" t="str">
            <v>638E02920</v>
          </cell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</row>
        <row r="5402">
          <cell r="A5402" t="str">
            <v>638E02930</v>
          </cell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</row>
        <row r="5403">
          <cell r="A5403" t="str">
            <v>638E02931</v>
          </cell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</row>
        <row r="5404">
          <cell r="A5404" t="str">
            <v>638E02990</v>
          </cell>
          <cell r="C5404" t="str">
            <v>FT</v>
          </cell>
          <cell r="D5404" t="str">
            <v>12" WATER MAIN POLYVINYL CHLORIDE PIPE AND FITTINGS</v>
          </cell>
          <cell r="F5404">
            <v>0</v>
          </cell>
        </row>
        <row r="5405">
          <cell r="A5405" t="str">
            <v>638E03000</v>
          </cell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</row>
        <row r="5406">
          <cell r="A5406" t="str">
            <v>638E03001</v>
          </cell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</row>
        <row r="5407">
          <cell r="A5407" t="str">
            <v>638E03004</v>
          </cell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</row>
        <row r="5408">
          <cell r="A5408" t="str">
            <v>638E03005</v>
          </cell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</row>
        <row r="5409">
          <cell r="A5409" t="str">
            <v>638E03100</v>
          </cell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</row>
        <row r="5410">
          <cell r="A5410" t="str">
            <v>638E03101</v>
          </cell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</row>
        <row r="5411">
          <cell r="A5411" t="str">
            <v>638E03104</v>
          </cell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</row>
        <row r="5412">
          <cell r="A5412" t="str">
            <v>638E03105</v>
          </cell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</row>
        <row r="5413">
          <cell r="A5413" t="str">
            <v>638E03200</v>
          </cell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</row>
        <row r="5414">
          <cell r="A5414" t="str">
            <v>638E03201</v>
          </cell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</row>
        <row r="5415">
          <cell r="A5415" t="str">
            <v>638E03204</v>
          </cell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</row>
        <row r="5416">
          <cell r="A5416" t="str">
            <v>638E03210</v>
          </cell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</row>
        <row r="5417">
          <cell r="A5417" t="str">
            <v>638E03300</v>
          </cell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</row>
        <row r="5418">
          <cell r="A5418" t="str">
            <v>638E03380</v>
          </cell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</row>
        <row r="5419">
          <cell r="A5419" t="str">
            <v>638E03390</v>
          </cell>
          <cell r="C5419" t="str">
            <v>FT</v>
          </cell>
          <cell r="D5419" t="str">
            <v>16" WATER MAIN POLYVINYL CHLORIDE PIPE AND FITTINGS</v>
          </cell>
          <cell r="F5419">
            <v>0</v>
          </cell>
        </row>
        <row r="5420">
          <cell r="A5420" t="str">
            <v>638E03392</v>
          </cell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</row>
        <row r="5421">
          <cell r="A5421" t="str">
            <v>638E03400</v>
          </cell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</row>
        <row r="5422">
          <cell r="A5422" t="str">
            <v>638E03401</v>
          </cell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</row>
        <row r="5423">
          <cell r="A5423" t="str">
            <v>638E03404</v>
          </cell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</row>
        <row r="5424">
          <cell r="A5424" t="str">
            <v>638E03500</v>
          </cell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</row>
        <row r="5425">
          <cell r="A5425" t="str">
            <v>638E03501</v>
          </cell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</row>
        <row r="5426">
          <cell r="A5426" t="str">
            <v>638E03504</v>
          </cell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</row>
        <row r="5427">
          <cell r="A5427" t="str">
            <v>638E03508</v>
          </cell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</row>
        <row r="5428">
          <cell r="A5428" t="str">
            <v>638E03509</v>
          </cell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</row>
        <row r="5429">
          <cell r="A5429" t="str">
            <v>638E03600</v>
          </cell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</row>
        <row r="5430">
          <cell r="A5430" t="str">
            <v>638E03604</v>
          </cell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</row>
        <row r="5431">
          <cell r="A5431" t="str">
            <v>638E03700</v>
          </cell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</row>
        <row r="5432">
          <cell r="A5432" t="str">
            <v>638E03800</v>
          </cell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</row>
        <row r="5433">
          <cell r="A5433" t="str">
            <v>638E03804</v>
          </cell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</row>
        <row r="5434">
          <cell r="A5434" t="str">
            <v>638E03900</v>
          </cell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</row>
        <row r="5435">
          <cell r="A5435" t="str">
            <v>638E03901</v>
          </cell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</row>
        <row r="5436">
          <cell r="A5436" t="str">
            <v>638E03904</v>
          </cell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</row>
        <row r="5437">
          <cell r="A5437" t="str">
            <v>638E04000</v>
          </cell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</row>
        <row r="5438">
          <cell r="A5438" t="str">
            <v>638E04004</v>
          </cell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</row>
        <row r="5439">
          <cell r="A5439" t="str">
            <v>638E04100</v>
          </cell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</row>
        <row r="5440">
          <cell r="A5440" t="str">
            <v>638E04200</v>
          </cell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</row>
        <row r="5441">
          <cell r="A5441" t="str">
            <v>638E04204</v>
          </cell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</row>
        <row r="5442">
          <cell r="A5442" t="str">
            <v>638E04300</v>
          </cell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</row>
        <row r="5443">
          <cell r="A5443" t="str">
            <v>638E04304</v>
          </cell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</row>
        <row r="5444">
          <cell r="A5444" t="str">
            <v>638E04400</v>
          </cell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</row>
        <row r="5445">
          <cell r="A5445" t="str">
            <v>638E04404</v>
          </cell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</row>
        <row r="5446">
          <cell r="A5446" t="str">
            <v>638E04405</v>
          </cell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</row>
        <row r="5447">
          <cell r="A5447" t="str">
            <v>638E04500</v>
          </cell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</row>
        <row r="5448">
          <cell r="A5448" t="str">
            <v>638E04504</v>
          </cell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</row>
        <row r="5449">
          <cell r="A5449" t="str">
            <v>638E04800</v>
          </cell>
          <cell r="C5449" t="str">
            <v>FT</v>
          </cell>
          <cell r="D5449" t="str">
            <v>3/4" COPPER SERVICE BRANCH</v>
          </cell>
          <cell r="F5449">
            <v>0</v>
          </cell>
        </row>
        <row r="5450">
          <cell r="A5450" t="str">
            <v>638E04801</v>
          </cell>
          <cell r="C5450" t="str">
            <v>FT</v>
          </cell>
          <cell r="D5450" t="str">
            <v>3/4" COPPER SERVICE BRANCH, AS PER PLAN</v>
          </cell>
          <cell r="F5450">
            <v>0</v>
          </cell>
        </row>
        <row r="5451">
          <cell r="A5451" t="str">
            <v>638E04900</v>
          </cell>
          <cell r="C5451" t="str">
            <v>FT</v>
          </cell>
          <cell r="D5451" t="str">
            <v>1" COPPER SERVICE BRANCH</v>
          </cell>
          <cell r="F5451">
            <v>0</v>
          </cell>
        </row>
        <row r="5452">
          <cell r="A5452" t="str">
            <v>638E04901</v>
          </cell>
          <cell r="C5452" t="str">
            <v>FT</v>
          </cell>
          <cell r="D5452" t="str">
            <v>1" COPPER SERVICE BRANCH, AS PER PLAN</v>
          </cell>
          <cell r="F5452">
            <v>0</v>
          </cell>
        </row>
        <row r="5453">
          <cell r="A5453" t="str">
            <v>638E04950</v>
          </cell>
          <cell r="C5453" t="str">
            <v>FT</v>
          </cell>
          <cell r="D5453" t="str">
            <v>1-1/4" COPPER SERVICE BRANCH</v>
          </cell>
          <cell r="F5453">
            <v>0</v>
          </cell>
        </row>
        <row r="5454">
          <cell r="A5454" t="str">
            <v>638E04951</v>
          </cell>
          <cell r="C5454" t="str">
            <v>FT</v>
          </cell>
          <cell r="D5454" t="str">
            <v>1-1/4" COPPER SERVICE BRANCH, AS PER PLAN</v>
          </cell>
          <cell r="F5454">
            <v>0</v>
          </cell>
        </row>
        <row r="5455">
          <cell r="A5455" t="str">
            <v>638E05000</v>
          </cell>
          <cell r="C5455" t="str">
            <v>FT</v>
          </cell>
          <cell r="D5455" t="str">
            <v>1-1/2" COPPER SERVICE BRANCH</v>
          </cell>
          <cell r="F5455">
            <v>0</v>
          </cell>
        </row>
        <row r="5456">
          <cell r="A5456" t="str">
            <v>638E05001</v>
          </cell>
          <cell r="C5456" t="str">
            <v>FT</v>
          </cell>
          <cell r="D5456" t="str">
            <v>1-1/2" COPPER SERVICE BRANCH, AS PER PLAN</v>
          </cell>
          <cell r="F5456">
            <v>0</v>
          </cell>
        </row>
        <row r="5457">
          <cell r="A5457" t="str">
            <v>638E05100</v>
          </cell>
          <cell r="C5457" t="str">
            <v>FT</v>
          </cell>
          <cell r="D5457" t="str">
            <v>2" COPPER SERVICE BRANCH</v>
          </cell>
          <cell r="F5457">
            <v>0</v>
          </cell>
        </row>
        <row r="5458">
          <cell r="A5458" t="str">
            <v>638E05101</v>
          </cell>
          <cell r="C5458" t="str">
            <v>FT</v>
          </cell>
          <cell r="D5458" t="str">
            <v>2" COPPER SERVICE BRANCH, AS PER PLAN</v>
          </cell>
          <cell r="F5458">
            <v>0</v>
          </cell>
        </row>
        <row r="5459">
          <cell r="A5459" t="str">
            <v>638E05102</v>
          </cell>
          <cell r="C5459" t="str">
            <v>FT</v>
          </cell>
          <cell r="D5459" t="str">
            <v>2-1/2" COPPER SERVICE BRANCH</v>
          </cell>
          <cell r="F5459">
            <v>0</v>
          </cell>
        </row>
        <row r="5460">
          <cell r="A5460" t="str">
            <v>638E05300</v>
          </cell>
          <cell r="C5460" t="str">
            <v>FT</v>
          </cell>
          <cell r="D5460" t="str">
            <v>3/4" POLYETHYLENE SERVICE BRANCH</v>
          </cell>
          <cell r="F5460">
            <v>0</v>
          </cell>
        </row>
        <row r="5461">
          <cell r="A5461" t="str">
            <v>638E05301</v>
          </cell>
          <cell r="C5461" t="str">
            <v>FT</v>
          </cell>
          <cell r="D5461" t="str">
            <v>3/4" POLYETHYLENE SERVICE BRANCH, AS PER PLAN</v>
          </cell>
          <cell r="F5461">
            <v>0</v>
          </cell>
        </row>
        <row r="5462">
          <cell r="A5462" t="str">
            <v>638E05400</v>
          </cell>
          <cell r="C5462" t="str">
            <v>FT</v>
          </cell>
          <cell r="D5462" t="str">
            <v>1" POLYETHYLENE SERVICE BRANCH</v>
          </cell>
          <cell r="F5462">
            <v>0</v>
          </cell>
        </row>
        <row r="5463">
          <cell r="A5463" t="str">
            <v>638E05401</v>
          </cell>
          <cell r="C5463" t="str">
            <v>FT</v>
          </cell>
          <cell r="D5463" t="str">
            <v>1" POLYETHYLENE SERVICE BRANCH, AS PER PLAN</v>
          </cell>
          <cell r="F5463">
            <v>0</v>
          </cell>
        </row>
        <row r="5464">
          <cell r="A5464" t="str">
            <v>638E05500</v>
          </cell>
          <cell r="C5464" t="str">
            <v>FT</v>
          </cell>
          <cell r="D5464" t="str">
            <v>1-1/2" POLYETHYLENE SERVICE BRANCH</v>
          </cell>
          <cell r="F5464">
            <v>0</v>
          </cell>
        </row>
        <row r="5465">
          <cell r="A5465" t="str">
            <v>638E05501</v>
          </cell>
          <cell r="C5465" t="str">
            <v>FT</v>
          </cell>
          <cell r="D5465" t="str">
            <v>1-1/2" POLYETHYLENE SERVICE BRANCH, AS PER PLAN</v>
          </cell>
          <cell r="F5465">
            <v>0</v>
          </cell>
        </row>
        <row r="5466">
          <cell r="A5466" t="str">
            <v>638E05600</v>
          </cell>
          <cell r="C5466" t="str">
            <v>FT</v>
          </cell>
          <cell r="D5466" t="str">
            <v>2" POLYETHYLENE SERVICE BRANCH</v>
          </cell>
          <cell r="F5466">
            <v>0</v>
          </cell>
        </row>
        <row r="5467">
          <cell r="A5467" t="str">
            <v>638E05700</v>
          </cell>
          <cell r="C5467" t="str">
            <v>FT</v>
          </cell>
          <cell r="D5467" t="str">
            <v>3/4" POLYBUTYLENE SERVICE BRANCH</v>
          </cell>
          <cell r="F5467">
            <v>0</v>
          </cell>
        </row>
        <row r="5468">
          <cell r="A5468" t="str">
            <v>638E05800</v>
          </cell>
          <cell r="C5468" t="str">
            <v>FT</v>
          </cell>
          <cell r="D5468" t="str">
            <v>1" POLYBUTYLENE SERVICE BRANCH</v>
          </cell>
          <cell r="F5468">
            <v>0</v>
          </cell>
        </row>
        <row r="5469">
          <cell r="A5469" t="str">
            <v>638E05900</v>
          </cell>
          <cell r="C5469" t="str">
            <v>FT</v>
          </cell>
          <cell r="D5469" t="str">
            <v>1-1/2" POLYBUTYLENE SERVICE BRANCH</v>
          </cell>
          <cell r="F5469">
            <v>0</v>
          </cell>
        </row>
        <row r="5470">
          <cell r="A5470" t="str">
            <v>638E06000</v>
          </cell>
          <cell r="C5470" t="str">
            <v>FT</v>
          </cell>
          <cell r="D5470" t="str">
            <v>2" POLYBUTYLENE SERVICE BRANCH</v>
          </cell>
          <cell r="F5470">
            <v>0</v>
          </cell>
        </row>
        <row r="5471">
          <cell r="A5471" t="str">
            <v>638E06200</v>
          </cell>
          <cell r="C5471" t="str">
            <v>FT</v>
          </cell>
          <cell r="D5471" t="str">
            <v>POLYETHYLENE ENCASEMENT</v>
          </cell>
          <cell r="F5471">
            <v>0</v>
          </cell>
        </row>
        <row r="5472">
          <cell r="A5472" t="str">
            <v>638E06300</v>
          </cell>
          <cell r="C5472" t="str">
            <v>FT</v>
          </cell>
          <cell r="D5472" t="str">
            <v>8" STEEL PIPE ENCASEMENT, OPEN CUT</v>
          </cell>
          <cell r="F5472">
            <v>0</v>
          </cell>
        </row>
        <row r="5473">
          <cell r="A5473" t="str">
            <v>638E06400</v>
          </cell>
          <cell r="C5473" t="str">
            <v>FT</v>
          </cell>
          <cell r="D5473" t="str">
            <v>10" STEEL PIPE ENCASEMENT, OPEN CUT</v>
          </cell>
          <cell r="F5473">
            <v>0</v>
          </cell>
        </row>
        <row r="5474">
          <cell r="A5474" t="str">
            <v>638E06401</v>
          </cell>
          <cell r="C5474" t="str">
            <v>FT</v>
          </cell>
          <cell r="D5474" t="str">
            <v>10" STEEL PIPE ENCASEMENT, OPEN CUT, AS PER PLAN</v>
          </cell>
          <cell r="F5474">
            <v>0</v>
          </cell>
        </row>
        <row r="5475">
          <cell r="A5475" t="str">
            <v>638E06500</v>
          </cell>
          <cell r="C5475" t="str">
            <v>FT</v>
          </cell>
          <cell r="D5475" t="str">
            <v>12" STEEL PIPE ENCASEMENT, OPEN CUT</v>
          </cell>
          <cell r="F5475">
            <v>0</v>
          </cell>
        </row>
        <row r="5476">
          <cell r="A5476" t="str">
            <v>638E06501</v>
          </cell>
          <cell r="C5476" t="str">
            <v>FT</v>
          </cell>
          <cell r="D5476" t="str">
            <v>12" STEEL PIPE ENCASEMENT, OPEN CUT, AS PER PLAN</v>
          </cell>
          <cell r="F5476">
            <v>0</v>
          </cell>
        </row>
        <row r="5477">
          <cell r="A5477" t="str">
            <v>638E06600</v>
          </cell>
          <cell r="C5477" t="str">
            <v>FT</v>
          </cell>
          <cell r="D5477" t="str">
            <v>14" STEEL PIPE ENCASEMENT, OPEN CUT</v>
          </cell>
          <cell r="F5477">
            <v>0</v>
          </cell>
        </row>
        <row r="5478">
          <cell r="A5478" t="str">
            <v>638E06601</v>
          </cell>
          <cell r="C5478" t="str">
            <v>FT</v>
          </cell>
          <cell r="D5478" t="str">
            <v>14" STEEL PIPE ENCASEMENT, OPEN CUT, AS PER PLAN</v>
          </cell>
          <cell r="F5478">
            <v>0</v>
          </cell>
        </row>
        <row r="5479">
          <cell r="A5479" t="str">
            <v>638E06700</v>
          </cell>
          <cell r="C5479" t="str">
            <v>FT</v>
          </cell>
          <cell r="D5479" t="str">
            <v>16" STEEL PIPE ENCASEMENT, OPEN CUT</v>
          </cell>
          <cell r="F5479">
            <v>0</v>
          </cell>
        </row>
        <row r="5480">
          <cell r="A5480" t="str">
            <v>638E06701</v>
          </cell>
          <cell r="C5480" t="str">
            <v>FT</v>
          </cell>
          <cell r="D5480" t="str">
            <v>16" STEEL PIPE ENCASEMENT, OPEN CUT, AS PER PLAN</v>
          </cell>
          <cell r="F5480">
            <v>0</v>
          </cell>
        </row>
        <row r="5481">
          <cell r="A5481" t="str">
            <v>638E06702</v>
          </cell>
          <cell r="C5481" t="str">
            <v>FT</v>
          </cell>
          <cell r="D5481" t="str">
            <v>18" STEEL PIPE ENCASEMENT, OPEN CUT</v>
          </cell>
          <cell r="F5481">
            <v>0</v>
          </cell>
        </row>
        <row r="5482">
          <cell r="A5482" t="str">
            <v>638E06703</v>
          </cell>
          <cell r="C5482" t="str">
            <v>FT</v>
          </cell>
          <cell r="D5482" t="str">
            <v>18" STEEL PIPE ENCASEMENT, OPEN CUT, AS PER PLAN</v>
          </cell>
          <cell r="F5482">
            <v>0</v>
          </cell>
        </row>
        <row r="5483">
          <cell r="A5483" t="str">
            <v>638E06704</v>
          </cell>
          <cell r="C5483" t="str">
            <v>FT</v>
          </cell>
          <cell r="D5483" t="str">
            <v>20" STEEL PIPE ENCASEMENT, OPEN CUT</v>
          </cell>
          <cell r="F5483">
            <v>0</v>
          </cell>
        </row>
        <row r="5484">
          <cell r="A5484" t="str">
            <v>638E06705</v>
          </cell>
          <cell r="C5484" t="str">
            <v>FT</v>
          </cell>
          <cell r="D5484" t="str">
            <v>20" STEEL PIPE ENCASEMENT, OPEN CUT, AS PER PLAN</v>
          </cell>
          <cell r="F5484">
            <v>0</v>
          </cell>
        </row>
        <row r="5485">
          <cell r="A5485" t="str">
            <v>638E06706</v>
          </cell>
          <cell r="C5485" t="str">
            <v>FT</v>
          </cell>
          <cell r="D5485" t="str">
            <v>22" STEEL PIPE ENCASEMENT, OPEN CUT</v>
          </cell>
          <cell r="F5485">
            <v>0</v>
          </cell>
        </row>
        <row r="5486">
          <cell r="A5486" t="str">
            <v>638E06708</v>
          </cell>
          <cell r="C5486" t="str">
            <v>FT</v>
          </cell>
          <cell r="D5486" t="str">
            <v>24" STEEL PIPE ENCASEMENT, OPEN CUT</v>
          </cell>
          <cell r="F5486">
            <v>0</v>
          </cell>
        </row>
        <row r="5487">
          <cell r="A5487" t="str">
            <v>638E06709</v>
          </cell>
          <cell r="C5487" t="str">
            <v>FT</v>
          </cell>
          <cell r="D5487" t="str">
            <v>24" STEEL PIPE ENCASEMENT, OPEN CUT, AS PER PLAN</v>
          </cell>
          <cell r="F5487">
            <v>0</v>
          </cell>
        </row>
        <row r="5488">
          <cell r="A5488" t="str">
            <v>638E06710</v>
          </cell>
          <cell r="C5488" t="str">
            <v>FT</v>
          </cell>
          <cell r="D5488" t="str">
            <v>28" STEEL PIPE ENCASEMENT, OPEN CUT</v>
          </cell>
          <cell r="F5488">
            <v>0</v>
          </cell>
        </row>
        <row r="5489">
          <cell r="A5489" t="str">
            <v>638E06711</v>
          </cell>
          <cell r="C5489" t="str">
            <v>FT</v>
          </cell>
          <cell r="D5489" t="str">
            <v>28" STEEL PIPE ENCASEMENT, OPEN CUT, AS PER PLAN</v>
          </cell>
          <cell r="F5489">
            <v>0</v>
          </cell>
        </row>
        <row r="5490">
          <cell r="A5490" t="str">
            <v>638E06712</v>
          </cell>
          <cell r="C5490" t="str">
            <v>FT</v>
          </cell>
          <cell r="D5490" t="str">
            <v>30" STEEL PIPE ENCASEMENT, OPEN CUT</v>
          </cell>
          <cell r="F5490">
            <v>0</v>
          </cell>
        </row>
        <row r="5491">
          <cell r="A5491" t="str">
            <v>638E06714</v>
          </cell>
          <cell r="C5491" t="str">
            <v>FT</v>
          </cell>
          <cell r="D5491" t="str">
            <v>26" STEEL PIPE ENCASEMENT, OPEN CUT</v>
          </cell>
          <cell r="F5491">
            <v>0</v>
          </cell>
        </row>
        <row r="5492">
          <cell r="A5492" t="str">
            <v>638E06904</v>
          </cell>
          <cell r="C5492" t="str">
            <v>FT</v>
          </cell>
          <cell r="D5492" t="str">
            <v>36" STEEL PIPE ENCASEMENT, OPEN CUT</v>
          </cell>
          <cell r="F5492">
            <v>0</v>
          </cell>
        </row>
        <row r="5493">
          <cell r="A5493" t="str">
            <v>638E06905</v>
          </cell>
          <cell r="C5493" t="str">
            <v>FT</v>
          </cell>
          <cell r="D5493" t="str">
            <v>36" STEEL PIPE ENCASEMENT, OPEN CUT, AS PER PLAN</v>
          </cell>
          <cell r="F5493">
            <v>0</v>
          </cell>
        </row>
        <row r="5494">
          <cell r="A5494" t="str">
            <v>638E06910</v>
          </cell>
          <cell r="C5494" t="str">
            <v>FT</v>
          </cell>
          <cell r="D5494" t="str">
            <v>40" STEEL PIPE ENCASEMENT, OPEN CUT</v>
          </cell>
          <cell r="F5494">
            <v>0</v>
          </cell>
        </row>
        <row r="5495">
          <cell r="A5495" t="str">
            <v>638E06911</v>
          </cell>
          <cell r="C5495" t="str">
            <v>FT</v>
          </cell>
          <cell r="D5495" t="str">
            <v>40" STEEL PIPE ENCASEMENT, OPEN CUT, AS PER PLAN</v>
          </cell>
          <cell r="F5495">
            <v>0</v>
          </cell>
        </row>
        <row r="5496">
          <cell r="A5496" t="str">
            <v>638E06912</v>
          </cell>
          <cell r="C5496" t="str">
            <v>FT</v>
          </cell>
          <cell r="D5496" t="str">
            <v>48" STEEL PIPE ENCASEMENT, OPEN CUT</v>
          </cell>
          <cell r="F5496">
            <v>0</v>
          </cell>
        </row>
        <row r="5497">
          <cell r="A5497" t="str">
            <v>638E06913</v>
          </cell>
          <cell r="C5497" t="str">
            <v>FT</v>
          </cell>
          <cell r="D5497" t="str">
            <v>48" STEEL PIPE ENCASEMENT, OPEN CUT, AS PER PLAN</v>
          </cell>
          <cell r="F5497">
            <v>0</v>
          </cell>
        </row>
        <row r="5498">
          <cell r="A5498" t="str">
            <v>638E06914</v>
          </cell>
          <cell r="C5498" t="str">
            <v>FT</v>
          </cell>
          <cell r="D5498" t="str">
            <v>54" STEEL PIPE ENCASEMENT, OPEN CUT</v>
          </cell>
          <cell r="F5498">
            <v>0</v>
          </cell>
        </row>
        <row r="5499">
          <cell r="A5499" t="str">
            <v>638E06920</v>
          </cell>
          <cell r="C5499" t="str">
            <v>FT</v>
          </cell>
          <cell r="D5499" t="str">
            <v>60" STEEL PIPE ENCASEMENT, OPEN CUT</v>
          </cell>
          <cell r="F5499">
            <v>0</v>
          </cell>
        </row>
        <row r="5500">
          <cell r="A5500" t="str">
            <v>638E06921</v>
          </cell>
          <cell r="C5500" t="str">
            <v>FT</v>
          </cell>
          <cell r="D5500" t="str">
            <v>60" STEEL PIPE ENCASEMENT, OPEN CUT, AS PER PLAN</v>
          </cell>
          <cell r="F5500">
            <v>0</v>
          </cell>
        </row>
        <row r="5501">
          <cell r="A5501" t="str">
            <v>638E07000</v>
          </cell>
          <cell r="C5501" t="str">
            <v>FT</v>
          </cell>
          <cell r="D5501" t="str">
            <v>10" STEEL PIPE ENCASEMENT, BORED OR JACKED</v>
          </cell>
          <cell r="F5501">
            <v>0</v>
          </cell>
        </row>
        <row r="5502">
          <cell r="A5502" t="str">
            <v>638E07001</v>
          </cell>
          <cell r="C5502" t="str">
            <v>FT</v>
          </cell>
          <cell r="D5502" t="str">
            <v>10" STEEL PIPE ENCASEMENT, BORED OR JACKED, AS PER PLAN</v>
          </cell>
          <cell r="F5502">
            <v>0</v>
          </cell>
        </row>
        <row r="5503">
          <cell r="A5503" t="str">
            <v>638E07100</v>
          </cell>
          <cell r="C5503" t="str">
            <v>FT</v>
          </cell>
          <cell r="D5503" t="str">
            <v>12" STEEL PIPE ENCASEMENT, BORED OR JACKED</v>
          </cell>
          <cell r="F5503">
            <v>0</v>
          </cell>
        </row>
        <row r="5504">
          <cell r="A5504" t="str">
            <v>638E07101</v>
          </cell>
          <cell r="C5504" t="str">
            <v>FT</v>
          </cell>
          <cell r="D5504" t="str">
            <v>12" STEEL PIPE ENCASEMENT, BORED OR JACKED, AS PER PLAN</v>
          </cell>
          <cell r="F5504">
            <v>0</v>
          </cell>
        </row>
        <row r="5505">
          <cell r="A5505" t="str">
            <v>638E07200</v>
          </cell>
          <cell r="C5505" t="str">
            <v>FT</v>
          </cell>
          <cell r="D5505" t="str">
            <v>14" STEEL PIPE ENCASEMENT, BORED OR JACKED</v>
          </cell>
          <cell r="F5505">
            <v>0</v>
          </cell>
        </row>
        <row r="5506">
          <cell r="A5506" t="str">
            <v>638E07201</v>
          </cell>
          <cell r="C5506" t="str">
            <v>FT</v>
          </cell>
          <cell r="D5506" t="str">
            <v>14" STEEL PIPE ENCASEMENT, BORED OR JACKED, AS PER PLAN</v>
          </cell>
          <cell r="F5506">
            <v>0</v>
          </cell>
        </row>
        <row r="5507">
          <cell r="A5507" t="str">
            <v>638E07300</v>
          </cell>
          <cell r="C5507" t="str">
            <v>FT</v>
          </cell>
          <cell r="D5507" t="str">
            <v>16" STEEL PIPE ENCASEMENT, BORED OR JACKED</v>
          </cell>
          <cell r="F5507">
            <v>0</v>
          </cell>
        </row>
        <row r="5508">
          <cell r="A5508" t="str">
            <v>638E07301</v>
          </cell>
          <cell r="C5508" t="str">
            <v>FT</v>
          </cell>
          <cell r="D5508" t="str">
            <v>16" STEEL PIPE ENCASEMENT, BORED OR JACKED, AS PER PLAN</v>
          </cell>
          <cell r="F5508">
            <v>0</v>
          </cell>
        </row>
        <row r="5509">
          <cell r="A5509" t="str">
            <v>638E07302</v>
          </cell>
          <cell r="C5509" t="str">
            <v>FT</v>
          </cell>
          <cell r="D5509" t="str">
            <v>18" STEEL PIPE ENCASEMENT, BORED OR JACKED</v>
          </cell>
          <cell r="F5509">
            <v>0</v>
          </cell>
        </row>
        <row r="5510">
          <cell r="A5510" t="str">
            <v>638E07303</v>
          </cell>
          <cell r="C5510" t="str">
            <v>FT</v>
          </cell>
          <cell r="D5510" t="str">
            <v>18" STEEL PIPE ENCASEMENT, BORED OR JACKED, AS PER PLAN</v>
          </cell>
          <cell r="F5510">
            <v>0</v>
          </cell>
        </row>
        <row r="5511">
          <cell r="A5511" t="str">
            <v>638E07304</v>
          </cell>
          <cell r="C5511" t="str">
            <v>FT</v>
          </cell>
          <cell r="D5511" t="str">
            <v>20" STEEL PIPE ENCASEMENT, BORED OR JACKED</v>
          </cell>
          <cell r="F5511">
            <v>0</v>
          </cell>
        </row>
        <row r="5512">
          <cell r="A5512" t="str">
            <v>638E07305</v>
          </cell>
          <cell r="C5512" t="str">
            <v>FT</v>
          </cell>
          <cell r="D5512" t="str">
            <v>20" STEEL PIPE ENCASEMENT, BORED OR JACKED, AS PER PLAN</v>
          </cell>
          <cell r="F5512">
            <v>0</v>
          </cell>
        </row>
        <row r="5513">
          <cell r="A5513" t="str">
            <v>638E07306</v>
          </cell>
          <cell r="C5513" t="str">
            <v>FT</v>
          </cell>
          <cell r="D5513" t="str">
            <v>22" STEEL PIPE ENCASEMENT, BORED OR JACKED</v>
          </cell>
          <cell r="F5513">
            <v>0</v>
          </cell>
        </row>
        <row r="5514">
          <cell r="A5514" t="str">
            <v>638E07307</v>
          </cell>
          <cell r="C5514" t="str">
            <v>FT</v>
          </cell>
          <cell r="D5514" t="str">
            <v>22" STEEL PIPE ENCASEMENT, BORED OR JACKED, AS PER PLAN</v>
          </cell>
          <cell r="F5514">
            <v>0</v>
          </cell>
        </row>
        <row r="5515">
          <cell r="A5515" t="str">
            <v>638E07310</v>
          </cell>
          <cell r="C5515" t="str">
            <v>FT</v>
          </cell>
          <cell r="D5515" t="str">
            <v>24" STEEL PIPE ENCASEMENT, BORED OR JACKED</v>
          </cell>
          <cell r="F5515">
            <v>0</v>
          </cell>
        </row>
        <row r="5516">
          <cell r="A5516" t="str">
            <v>638E07311</v>
          </cell>
          <cell r="C5516" t="str">
            <v>FT</v>
          </cell>
          <cell r="D5516" t="str">
            <v>24" STEEL PIPE ENCASEMENT, BORED OR JACKED, AS PER PLAN</v>
          </cell>
          <cell r="F5516">
            <v>0</v>
          </cell>
        </row>
        <row r="5517">
          <cell r="A5517" t="str">
            <v>638E07314</v>
          </cell>
          <cell r="C5517" t="str">
            <v>FT</v>
          </cell>
          <cell r="D5517" t="str">
            <v>30" STEEL PIPE ENCASEMENT, BORED OR JACKED</v>
          </cell>
          <cell r="F5517">
            <v>0</v>
          </cell>
        </row>
        <row r="5518">
          <cell r="A5518" t="str">
            <v>638E07315</v>
          </cell>
          <cell r="C5518" t="str">
            <v>FT</v>
          </cell>
          <cell r="D5518" t="str">
            <v>30" STEEL PIPE ENCASEMENT, BORED OR JACKED, AS PER PLAN</v>
          </cell>
          <cell r="F5518">
            <v>0</v>
          </cell>
        </row>
        <row r="5519">
          <cell r="A5519" t="str">
            <v>638E07316</v>
          </cell>
          <cell r="C5519" t="str">
            <v>FT</v>
          </cell>
          <cell r="D5519" t="str">
            <v>36" STEEL PIPE ENCASEMENT, BORED OR JACKED</v>
          </cell>
          <cell r="F5519">
            <v>0</v>
          </cell>
        </row>
        <row r="5520">
          <cell r="A5520" t="str">
            <v>638E07317</v>
          </cell>
          <cell r="C5520" t="str">
            <v>FT</v>
          </cell>
          <cell r="D5520" t="str">
            <v>36" STEEL PIPE ENCASEMENT, BORED OR JACKED, AS PER PLAN</v>
          </cell>
          <cell r="F5520">
            <v>0</v>
          </cell>
        </row>
        <row r="5521">
          <cell r="A5521" t="str">
            <v>638E07318</v>
          </cell>
          <cell r="C5521" t="str">
            <v>FT</v>
          </cell>
          <cell r="D5521" t="str">
            <v>40" STEEL PIPE ENCASEMENT, BORED OR JACKED</v>
          </cell>
          <cell r="F5521">
            <v>0</v>
          </cell>
        </row>
        <row r="5522">
          <cell r="A5522" t="str">
            <v>638E07320</v>
          </cell>
          <cell r="C5522" t="str">
            <v>FT</v>
          </cell>
          <cell r="D5522" t="str">
            <v>48" STEEL PIPE ENCASEMENT, BORED OR JACKED</v>
          </cell>
          <cell r="F5522">
            <v>0</v>
          </cell>
        </row>
        <row r="5523">
          <cell r="A5523" t="str">
            <v>638E07321</v>
          </cell>
          <cell r="C5523" t="str">
            <v>FT</v>
          </cell>
          <cell r="D5523" t="str">
            <v>48" STEEL PIPE ENCASEMENT, BORED OR JACKED, AS PER PLAN</v>
          </cell>
          <cell r="F5523">
            <v>0</v>
          </cell>
        </row>
        <row r="5524">
          <cell r="A5524" t="str">
            <v>638E07330</v>
          </cell>
          <cell r="C5524" t="str">
            <v>FT</v>
          </cell>
          <cell r="D5524" t="str">
            <v>54" STEEL PIPE ENCASEMENT, BORED OR JACKED</v>
          </cell>
          <cell r="F5524">
            <v>0</v>
          </cell>
        </row>
        <row r="5525">
          <cell r="A5525" t="str">
            <v>638E07334</v>
          </cell>
          <cell r="C5525" t="str">
            <v>FT</v>
          </cell>
          <cell r="D5525" t="str">
            <v>60" STEEL PIPE ENCASEMENT, BORED OR JACKED</v>
          </cell>
          <cell r="F5525">
            <v>0</v>
          </cell>
        </row>
        <row r="5526">
          <cell r="A5526" t="str">
            <v>638E07470</v>
          </cell>
          <cell r="C5526" t="str">
            <v>EACH</v>
          </cell>
          <cell r="D5526" t="str">
            <v>4" GATE VALVE</v>
          </cell>
          <cell r="F5526">
            <v>0</v>
          </cell>
        </row>
        <row r="5527">
          <cell r="A5527" t="str">
            <v>638E07480</v>
          </cell>
          <cell r="C5527" t="str">
            <v>EACH</v>
          </cell>
          <cell r="D5527" t="str">
            <v>6" GATE VALVE</v>
          </cell>
          <cell r="F5527">
            <v>0</v>
          </cell>
        </row>
        <row r="5528">
          <cell r="A5528" t="str">
            <v>638E07481</v>
          </cell>
          <cell r="C5528" t="str">
            <v>EACH</v>
          </cell>
          <cell r="D5528" t="str">
            <v>6" GATE VALVE, AS PER PLAN</v>
          </cell>
          <cell r="F5528">
            <v>0</v>
          </cell>
        </row>
        <row r="5529">
          <cell r="A5529" t="str">
            <v>638E07490</v>
          </cell>
          <cell r="C5529" t="str">
            <v>EACH</v>
          </cell>
          <cell r="D5529" t="str">
            <v>8" GATE VALVE</v>
          </cell>
          <cell r="F5529">
            <v>0</v>
          </cell>
        </row>
        <row r="5530">
          <cell r="A5530" t="str">
            <v>638E07491</v>
          </cell>
          <cell r="C5530" t="str">
            <v>EACH</v>
          </cell>
          <cell r="D5530" t="str">
            <v>8" GATE VALVE, AS PER PLAN</v>
          </cell>
          <cell r="F5530">
            <v>0</v>
          </cell>
        </row>
        <row r="5531">
          <cell r="A5531" t="str">
            <v>638E07500</v>
          </cell>
          <cell r="C5531" t="str">
            <v>EACH</v>
          </cell>
          <cell r="D5531" t="str">
            <v>12" GATE VALVE</v>
          </cell>
          <cell r="F5531">
            <v>0</v>
          </cell>
        </row>
        <row r="5532">
          <cell r="A5532" t="str">
            <v>638E07501</v>
          </cell>
          <cell r="C5532" t="str">
            <v>EACH</v>
          </cell>
          <cell r="D5532" t="str">
            <v>12" GATE VALVE, AS PER PLAN</v>
          </cell>
          <cell r="F5532">
            <v>0</v>
          </cell>
        </row>
        <row r="5533">
          <cell r="A5533" t="str">
            <v>638E07608</v>
          </cell>
          <cell r="C5533" t="str">
            <v>EACH</v>
          </cell>
          <cell r="D5533" t="str">
            <v>VALVE BOX</v>
          </cell>
          <cell r="F5533">
            <v>0</v>
          </cell>
        </row>
        <row r="5534">
          <cell r="A5534" t="str">
            <v>638E07609</v>
          </cell>
          <cell r="C5534" t="str">
            <v>EACH</v>
          </cell>
          <cell r="D5534" t="str">
            <v>VALVE BOX, AS PER PLAN</v>
          </cell>
          <cell r="F5534">
            <v>0</v>
          </cell>
        </row>
        <row r="5535">
          <cell r="A5535" t="str">
            <v>638E07690</v>
          </cell>
          <cell r="C5535" t="str">
            <v>EACH</v>
          </cell>
          <cell r="D5535" t="str">
            <v>2" GATE VALVE AND VALVE BOX</v>
          </cell>
          <cell r="F5535">
            <v>0</v>
          </cell>
        </row>
        <row r="5536">
          <cell r="A5536" t="str">
            <v>638E07691</v>
          </cell>
          <cell r="C5536" t="str">
            <v>EACH</v>
          </cell>
          <cell r="D5536" t="str">
            <v>2" GATE VALVE AND VALVE BOX, AS PER PLAN</v>
          </cell>
          <cell r="F5536">
            <v>0</v>
          </cell>
        </row>
        <row r="5537">
          <cell r="A5537" t="str">
            <v>638E07700</v>
          </cell>
          <cell r="C5537" t="str">
            <v>EACH</v>
          </cell>
          <cell r="D5537" t="str">
            <v>4" GATE VALVE AND VALVE BOX</v>
          </cell>
          <cell r="F5537">
            <v>0</v>
          </cell>
        </row>
        <row r="5538">
          <cell r="A5538" t="str">
            <v>638E07701</v>
          </cell>
          <cell r="C5538" t="str">
            <v>EACH</v>
          </cell>
          <cell r="D5538" t="str">
            <v>4" GATE VALVE AND VALVE BOX, AS PER PLAN</v>
          </cell>
          <cell r="F5538">
            <v>0</v>
          </cell>
        </row>
        <row r="5539">
          <cell r="A5539" t="str">
            <v>638E07800</v>
          </cell>
          <cell r="C5539" t="str">
            <v>EACH</v>
          </cell>
          <cell r="D5539" t="str">
            <v>6" GATE VALVE AND VALVE BOX</v>
          </cell>
          <cell r="F5539">
            <v>0</v>
          </cell>
        </row>
        <row r="5540">
          <cell r="A5540" t="str">
            <v>638E07801</v>
          </cell>
          <cell r="C5540" t="str">
            <v>EACH</v>
          </cell>
          <cell r="D5540" t="str">
            <v>6" GATE VALVE AND VALVE BOX, AS PER PLAN</v>
          </cell>
          <cell r="F5540">
            <v>0</v>
          </cell>
        </row>
        <row r="5541">
          <cell r="A5541" t="str">
            <v>638E07900</v>
          </cell>
          <cell r="C5541" t="str">
            <v>EACH</v>
          </cell>
          <cell r="D5541" t="str">
            <v>8" GATE VALVE AND VALVE BOX</v>
          </cell>
          <cell r="F5541">
            <v>0</v>
          </cell>
        </row>
        <row r="5542">
          <cell r="A5542" t="str">
            <v>638E07901</v>
          </cell>
          <cell r="C5542" t="str">
            <v>EACH</v>
          </cell>
          <cell r="D5542" t="str">
            <v>8" GATE VALVE AND VALVE BOX, AS PER PLAN</v>
          </cell>
          <cell r="F5542">
            <v>0</v>
          </cell>
        </row>
        <row r="5543">
          <cell r="A5543" t="str">
            <v>638E08000</v>
          </cell>
          <cell r="C5543" t="str">
            <v>EACH</v>
          </cell>
          <cell r="D5543" t="str">
            <v>10" GATE VALVE AND VALVE BOX</v>
          </cell>
          <cell r="F5543">
            <v>0</v>
          </cell>
        </row>
        <row r="5544">
          <cell r="A5544" t="str">
            <v>638E08001</v>
          </cell>
          <cell r="C5544" t="str">
            <v>EACH</v>
          </cell>
          <cell r="D5544" t="str">
            <v>10" GATE VALVE AND VALVE BOX, AS PER PLAN</v>
          </cell>
          <cell r="F5544">
            <v>0</v>
          </cell>
        </row>
        <row r="5545">
          <cell r="A5545" t="str">
            <v>638E08005</v>
          </cell>
          <cell r="C5545" t="str">
            <v>EACH</v>
          </cell>
          <cell r="D5545" t="str">
            <v>14" GATE VALVE AND VALVE BOX, AS PER PLAN</v>
          </cell>
          <cell r="F5545">
            <v>0</v>
          </cell>
        </row>
        <row r="5546">
          <cell r="A5546" t="str">
            <v>638E08100</v>
          </cell>
          <cell r="C5546" t="str">
            <v>EACH</v>
          </cell>
          <cell r="D5546" t="str">
            <v>12" GATE VALVE AND VALVE BOX</v>
          </cell>
          <cell r="F5546">
            <v>0</v>
          </cell>
        </row>
        <row r="5547">
          <cell r="A5547" t="str">
            <v>638E08101</v>
          </cell>
          <cell r="C5547" t="str">
            <v>EACH</v>
          </cell>
          <cell r="D5547" t="str">
            <v>12" GATE VALVE AND VALVE BOX, AS PER PLAN</v>
          </cell>
          <cell r="F5547">
            <v>0</v>
          </cell>
        </row>
        <row r="5548">
          <cell r="A5548" t="str">
            <v>638E08102</v>
          </cell>
          <cell r="C5548" t="str">
            <v>EACH</v>
          </cell>
          <cell r="D5548" t="str">
            <v>16" GATE VALVE AND VALVE BOX</v>
          </cell>
          <cell r="F5548">
            <v>0</v>
          </cell>
        </row>
        <row r="5549">
          <cell r="A5549" t="str">
            <v>638E08103</v>
          </cell>
          <cell r="C5549" t="str">
            <v>EACH</v>
          </cell>
          <cell r="D5549" t="str">
            <v>16" GATE VALVE AND VALVE BOX, AS PER PLAN</v>
          </cell>
          <cell r="F5549">
            <v>0</v>
          </cell>
        </row>
        <row r="5550">
          <cell r="A5550" t="str">
            <v>638E08104</v>
          </cell>
          <cell r="C5550" t="str">
            <v>EACH</v>
          </cell>
          <cell r="D5550" t="str">
            <v>18" GATE VALVE AND VALVE BOX</v>
          </cell>
          <cell r="F5550">
            <v>0</v>
          </cell>
        </row>
        <row r="5551">
          <cell r="A5551" t="str">
            <v>638E08105</v>
          </cell>
          <cell r="C5551" t="str">
            <v>EACH</v>
          </cell>
          <cell r="D5551" t="str">
            <v>18" GATE VALVE AND VALVE BOX, AS PER PLAN</v>
          </cell>
          <cell r="F5551">
            <v>0</v>
          </cell>
        </row>
        <row r="5552">
          <cell r="A5552" t="str">
            <v>638E08106</v>
          </cell>
          <cell r="C5552" t="str">
            <v>EACH</v>
          </cell>
          <cell r="D5552" t="str">
            <v>20" GATE VALVE AND VALVE BOX</v>
          </cell>
          <cell r="F5552">
            <v>0</v>
          </cell>
        </row>
        <row r="5553">
          <cell r="A5553" t="str">
            <v>638E08107</v>
          </cell>
          <cell r="C5553" t="str">
            <v>EACH</v>
          </cell>
          <cell r="D5553" t="str">
            <v>20" GATE VALVE AND VALVE BOX, AS PER PLAN</v>
          </cell>
          <cell r="F5553">
            <v>0</v>
          </cell>
        </row>
        <row r="5554">
          <cell r="A5554" t="str">
            <v>638E08108</v>
          </cell>
          <cell r="C5554" t="str">
            <v>EACH</v>
          </cell>
          <cell r="D5554" t="str">
            <v>24" GATE VALVE, VALVE AND VALVE BOX</v>
          </cell>
          <cell r="F5554">
            <v>0</v>
          </cell>
        </row>
        <row r="5555">
          <cell r="A5555" t="str">
            <v>638E08109</v>
          </cell>
          <cell r="C5555" t="str">
            <v>EACH</v>
          </cell>
          <cell r="D5555" t="str">
            <v>24" GATE VALVE, VALVE AND VALVE BOX, AS PER PLAN</v>
          </cell>
          <cell r="F5555">
            <v>0</v>
          </cell>
        </row>
        <row r="5556">
          <cell r="A5556" t="str">
            <v>638E08110</v>
          </cell>
          <cell r="C5556" t="str">
            <v>EACH</v>
          </cell>
          <cell r="D5556" t="str">
            <v>36" GATE VALVE AND VALVE BOX</v>
          </cell>
          <cell r="F5556">
            <v>0</v>
          </cell>
        </row>
        <row r="5557">
          <cell r="A5557" t="str">
            <v>638E08120</v>
          </cell>
          <cell r="C5557" t="str">
            <v>EACH</v>
          </cell>
          <cell r="D5557" t="str">
            <v>14" GATE VALVE AND VALVE BOX</v>
          </cell>
          <cell r="F5557">
            <v>0</v>
          </cell>
        </row>
        <row r="5558">
          <cell r="A5558" t="str">
            <v>638E08194</v>
          </cell>
          <cell r="C5558" t="str">
            <v>EACH</v>
          </cell>
          <cell r="D5558" t="str">
            <v>12" BUTTERFLY VALVE AND VALVE BOX</v>
          </cell>
          <cell r="F5558">
            <v>0</v>
          </cell>
        </row>
        <row r="5559">
          <cell r="A5559" t="str">
            <v>638E08195</v>
          </cell>
          <cell r="C5559" t="str">
            <v>EACH</v>
          </cell>
          <cell r="D5559" t="str">
            <v>12" BUTTERFLY VALVE AND VALVE BOX, AS PER PLAN</v>
          </cell>
          <cell r="F5559">
            <v>0</v>
          </cell>
        </row>
        <row r="5560">
          <cell r="A5560" t="str">
            <v>638E08200</v>
          </cell>
          <cell r="C5560" t="str">
            <v>EACH</v>
          </cell>
          <cell r="D5560" t="str">
            <v>16" BUTTERFLY VALVE AND VALVE BOX</v>
          </cell>
          <cell r="F5560">
            <v>0</v>
          </cell>
        </row>
        <row r="5561">
          <cell r="A5561" t="str">
            <v>638E08201</v>
          </cell>
          <cell r="C5561" t="str">
            <v>EACH</v>
          </cell>
          <cell r="D5561" t="str">
            <v>16" BUTTERFLY VALVE AND VALVE BOX, PER PLAN</v>
          </cell>
          <cell r="F5561">
            <v>0</v>
          </cell>
        </row>
        <row r="5562">
          <cell r="A5562" t="str">
            <v>638E08206</v>
          </cell>
          <cell r="C5562" t="str">
            <v>EACH</v>
          </cell>
          <cell r="D5562" t="str">
            <v>20" BUTTERFLY VALVE AND VALVE BOX</v>
          </cell>
          <cell r="F5562">
            <v>0</v>
          </cell>
        </row>
        <row r="5563">
          <cell r="A5563" t="str">
            <v>638E08300</v>
          </cell>
          <cell r="C5563" t="str">
            <v>EACH</v>
          </cell>
          <cell r="D5563" t="str">
            <v>4" INSERTING VALVE AND VALVE BOX</v>
          </cell>
          <cell r="F5563">
            <v>0</v>
          </cell>
        </row>
        <row r="5564">
          <cell r="A5564" t="str">
            <v>638E08400</v>
          </cell>
          <cell r="C5564" t="str">
            <v>EACH</v>
          </cell>
          <cell r="D5564" t="str">
            <v>6" INSERTING VALVE AND VALVE BOX</v>
          </cell>
          <cell r="F5564">
            <v>0</v>
          </cell>
        </row>
        <row r="5565">
          <cell r="A5565" t="str">
            <v>638E08500</v>
          </cell>
          <cell r="C5565" t="str">
            <v>EACH</v>
          </cell>
          <cell r="D5565" t="str">
            <v>8" INSERTING VALVE AND VALVE BOX</v>
          </cell>
          <cell r="F5565">
            <v>0</v>
          </cell>
        </row>
        <row r="5566">
          <cell r="A5566" t="str">
            <v>638E08501</v>
          </cell>
          <cell r="C5566" t="str">
            <v>EACH</v>
          </cell>
          <cell r="D5566" t="str">
            <v>8" INSERTING VALVE AND VALVE BOX, AS PER PLAN</v>
          </cell>
          <cell r="F5566">
            <v>0</v>
          </cell>
        </row>
        <row r="5567">
          <cell r="A5567" t="str">
            <v>638E08600</v>
          </cell>
          <cell r="C5567" t="str">
            <v>EACH</v>
          </cell>
          <cell r="D5567" t="str">
            <v>10" INSERTING VALVE AND VALVE BOX</v>
          </cell>
          <cell r="F5567">
            <v>0</v>
          </cell>
        </row>
        <row r="5568">
          <cell r="A5568" t="str">
            <v>638E08601</v>
          </cell>
          <cell r="C5568" t="str">
            <v>EACH</v>
          </cell>
          <cell r="D5568" t="str">
            <v>10" INSERTING VALVE AND VALVE BOX, AS PER PLAN</v>
          </cell>
          <cell r="F5568">
            <v>0</v>
          </cell>
        </row>
        <row r="5569">
          <cell r="A5569" t="str">
            <v>638E08620</v>
          </cell>
          <cell r="C5569" t="str">
            <v>EACH</v>
          </cell>
          <cell r="D5569" t="str">
            <v>12" INSERTING VALVE AND VALVE BOX</v>
          </cell>
          <cell r="F5569">
            <v>0</v>
          </cell>
        </row>
        <row r="5570">
          <cell r="A5570" t="str">
            <v>638E08621</v>
          </cell>
          <cell r="C5570" t="str">
            <v>EACH</v>
          </cell>
          <cell r="D5570" t="str">
            <v>12" INSERTING VALVE AND VALVE BOX, AS PER PLAN</v>
          </cell>
          <cell r="F5570">
            <v>0</v>
          </cell>
        </row>
        <row r="5571">
          <cell r="A5571" t="str">
            <v>638E08650</v>
          </cell>
          <cell r="C5571" t="str">
            <v>EACH</v>
          </cell>
          <cell r="D5571" t="str">
            <v>16" INSERTING VALVE AND VALVE BOX</v>
          </cell>
          <cell r="F5571">
            <v>0</v>
          </cell>
        </row>
        <row r="5572">
          <cell r="A5572" t="str">
            <v>638E08660</v>
          </cell>
          <cell r="C5572" t="str">
            <v>EACH</v>
          </cell>
          <cell r="D5572" t="str">
            <v>18" INSERTING VALVE AND VALVE BOX</v>
          </cell>
          <cell r="F5572">
            <v>0</v>
          </cell>
        </row>
        <row r="5573">
          <cell r="A5573" t="str">
            <v>638E08700</v>
          </cell>
          <cell r="C5573" t="str">
            <v>EACH</v>
          </cell>
          <cell r="D5573" t="str">
            <v>20" INSERTING VALVE AND VALVE BOX</v>
          </cell>
          <cell r="F5573">
            <v>0</v>
          </cell>
        </row>
        <row r="5574">
          <cell r="A5574" t="str">
            <v>638E08702</v>
          </cell>
          <cell r="C5574" t="str">
            <v>EACH</v>
          </cell>
          <cell r="D5574" t="str">
            <v>4" CUTTING-IN SLEEVE</v>
          </cell>
          <cell r="F5574">
            <v>0</v>
          </cell>
        </row>
        <row r="5575">
          <cell r="A5575" t="str">
            <v>638E08704</v>
          </cell>
          <cell r="C5575" t="str">
            <v>EACH</v>
          </cell>
          <cell r="D5575" t="str">
            <v>6" CUTTING-IN SLEEVE</v>
          </cell>
          <cell r="F5575">
            <v>0</v>
          </cell>
        </row>
        <row r="5576">
          <cell r="A5576" t="str">
            <v>638E08706</v>
          </cell>
          <cell r="C5576" t="str">
            <v>EACH</v>
          </cell>
          <cell r="D5576" t="str">
            <v>8" CUTTING-IN SLEEVE</v>
          </cell>
          <cell r="F5576">
            <v>0</v>
          </cell>
        </row>
        <row r="5577">
          <cell r="A5577" t="str">
            <v>638E08707</v>
          </cell>
          <cell r="C5577" t="str">
            <v>EACH</v>
          </cell>
          <cell r="D5577" t="str">
            <v>8" CUTTING-IN SLEEVE, AS PER PLAN</v>
          </cell>
          <cell r="F5577">
            <v>0</v>
          </cell>
        </row>
        <row r="5578">
          <cell r="A5578" t="str">
            <v>638E08708</v>
          </cell>
          <cell r="C5578" t="str">
            <v>EACH</v>
          </cell>
          <cell r="D5578" t="str">
            <v>10" CUTTING-IN SLEEVE</v>
          </cell>
          <cell r="F5578">
            <v>0</v>
          </cell>
        </row>
        <row r="5579">
          <cell r="A5579" t="str">
            <v>638E08710</v>
          </cell>
          <cell r="C5579" t="str">
            <v>EACH</v>
          </cell>
          <cell r="D5579" t="str">
            <v>12" CUTTING-IN SLEEVE</v>
          </cell>
          <cell r="F5579">
            <v>0</v>
          </cell>
        </row>
        <row r="5580">
          <cell r="A5580" t="str">
            <v>638E08711</v>
          </cell>
          <cell r="C5580" t="str">
            <v>EACH</v>
          </cell>
          <cell r="D5580" t="str">
            <v>12" CUTTING-IN SLEEVE, AS PER PLAN</v>
          </cell>
          <cell r="F5580">
            <v>0</v>
          </cell>
        </row>
        <row r="5581">
          <cell r="A5581" t="str">
            <v>638E08712</v>
          </cell>
          <cell r="C5581" t="str">
            <v>EACH</v>
          </cell>
          <cell r="D5581" t="str">
            <v>16" CUTTING-IN SLEEVE</v>
          </cell>
          <cell r="F5581">
            <v>0</v>
          </cell>
        </row>
        <row r="5582">
          <cell r="A5582" t="str">
            <v>638E08720</v>
          </cell>
          <cell r="C5582" t="str">
            <v>EACH</v>
          </cell>
          <cell r="D5582" t="str">
            <v>24" CUTTING-IN SLEEVE</v>
          </cell>
          <cell r="F5582">
            <v>0</v>
          </cell>
        </row>
        <row r="5583">
          <cell r="A5583" t="str">
            <v>638E08790</v>
          </cell>
          <cell r="C5583" t="str">
            <v>EACH</v>
          </cell>
          <cell r="D5583" t="str">
            <v>2" CUTTING-IN SLEEVE, VALVE AND VALVE BOX</v>
          </cell>
          <cell r="F5583">
            <v>0</v>
          </cell>
        </row>
        <row r="5584">
          <cell r="A5584" t="str">
            <v>638E08800</v>
          </cell>
          <cell r="C5584" t="str">
            <v>EACH</v>
          </cell>
          <cell r="D5584" t="str">
            <v>4" CUTTING-IN SLEEVE, VALVE AND VALVE BOX</v>
          </cell>
          <cell r="F5584">
            <v>0</v>
          </cell>
        </row>
        <row r="5585">
          <cell r="A5585" t="str">
            <v>638E08801</v>
          </cell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</row>
        <row r="5586">
          <cell r="A5586" t="str">
            <v>638E08900</v>
          </cell>
          <cell r="C5586" t="str">
            <v>EACH</v>
          </cell>
          <cell r="D5586" t="str">
            <v>6" CUTTING-IN SLEEVE, VALVE AND VALVE BOX</v>
          </cell>
          <cell r="F5586">
            <v>0</v>
          </cell>
        </row>
        <row r="5587">
          <cell r="A5587" t="str">
            <v>638E08901</v>
          </cell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</row>
        <row r="5588">
          <cell r="A5588" t="str">
            <v>638E09000</v>
          </cell>
          <cell r="C5588" t="str">
            <v>EACH</v>
          </cell>
          <cell r="D5588" t="str">
            <v>8" CUTTING-IN SLEEVE, VALVE AND VALVE BOX</v>
          </cell>
          <cell r="F5588">
            <v>0</v>
          </cell>
        </row>
        <row r="5589">
          <cell r="A5589" t="str">
            <v>638E09001</v>
          </cell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</row>
        <row r="5590">
          <cell r="A5590" t="str">
            <v>638E09100</v>
          </cell>
          <cell r="C5590" t="str">
            <v>EACH</v>
          </cell>
          <cell r="D5590" t="str">
            <v>10" CUTTING-IN SLEEVE, VALVE AND VALVE BOX</v>
          </cell>
          <cell r="F5590">
            <v>0</v>
          </cell>
        </row>
        <row r="5591">
          <cell r="A5591" t="str">
            <v>638E09200</v>
          </cell>
          <cell r="C5591" t="str">
            <v>EACH</v>
          </cell>
          <cell r="D5591" t="str">
            <v>12" CUTTING-IN SLEEVE, VALVE AND VALVE BOX</v>
          </cell>
          <cell r="F5591">
            <v>0</v>
          </cell>
        </row>
        <row r="5592">
          <cell r="A5592" t="str">
            <v>638E09201</v>
          </cell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</row>
        <row r="5593">
          <cell r="A5593" t="str">
            <v>638E09208</v>
          </cell>
          <cell r="C5593" t="str">
            <v>EACH</v>
          </cell>
          <cell r="D5593" t="str">
            <v>16" CUTTING-IN SLEEVE, VALVE AND VALVE BOX</v>
          </cell>
          <cell r="F5593">
            <v>0</v>
          </cell>
        </row>
        <row r="5594">
          <cell r="A5594" t="str">
            <v>638E09212</v>
          </cell>
          <cell r="C5594" t="str">
            <v>EACH</v>
          </cell>
          <cell r="D5594" t="str">
            <v>20" CUTTING-IN SLEEVE, VALVE AND VALVE BOX</v>
          </cell>
          <cell r="F5594">
            <v>0</v>
          </cell>
        </row>
        <row r="5595">
          <cell r="A5595" t="str">
            <v>638E09290</v>
          </cell>
          <cell r="C5595" t="str">
            <v>EACH</v>
          </cell>
          <cell r="D5595" t="str">
            <v>4" X 4" TAPPING SLEEVE, VALVE AND VALVE BOX</v>
          </cell>
          <cell r="F5595">
            <v>0</v>
          </cell>
        </row>
        <row r="5596">
          <cell r="A5596" t="str">
            <v>638E09291</v>
          </cell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</row>
        <row r="5597">
          <cell r="A5597" t="str">
            <v>638E09300</v>
          </cell>
          <cell r="C5597" t="str">
            <v>EACH</v>
          </cell>
          <cell r="D5597" t="str">
            <v>6" X 6" TAPPING SLEEVE, VALVE AND VALVE BOX</v>
          </cell>
          <cell r="F5597">
            <v>0</v>
          </cell>
        </row>
        <row r="5598">
          <cell r="A5598" t="str">
            <v>638E09301</v>
          </cell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</row>
        <row r="5599">
          <cell r="A5599" t="str">
            <v>638E09390</v>
          </cell>
          <cell r="C5599" t="str">
            <v>EACH</v>
          </cell>
          <cell r="D5599" t="str">
            <v>8" X 6" TAPPING SLEEVE, VALVE AND VALVE BOX</v>
          </cell>
          <cell r="F5599">
            <v>0</v>
          </cell>
        </row>
        <row r="5600">
          <cell r="A5600" t="str">
            <v>638E09391</v>
          </cell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</row>
        <row r="5601">
          <cell r="A5601" t="str">
            <v>638E09400</v>
          </cell>
          <cell r="C5601" t="str">
            <v>EACH</v>
          </cell>
          <cell r="D5601" t="str">
            <v>8" X 8" TAPPING SLEEVE, VALVE AND VALVE BOX</v>
          </cell>
          <cell r="F5601">
            <v>0</v>
          </cell>
        </row>
        <row r="5602">
          <cell r="A5602" t="str">
            <v>638E09401</v>
          </cell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</row>
        <row r="5603">
          <cell r="A5603" t="str">
            <v>638E09500</v>
          </cell>
          <cell r="C5603" t="str">
            <v>EACH</v>
          </cell>
          <cell r="D5603" t="str">
            <v>10" X 4" TAPPING SLEEVE, VALVE AND VALVE BOX</v>
          </cell>
          <cell r="F5603">
            <v>0</v>
          </cell>
        </row>
        <row r="5604">
          <cell r="A5604" t="str">
            <v>638E09508</v>
          </cell>
          <cell r="C5604" t="str">
            <v>EACH</v>
          </cell>
          <cell r="D5604" t="str">
            <v>10" X 6" TAPPING SLEEVE, VALVE AND VALVE BOX</v>
          </cell>
          <cell r="F5604">
            <v>0</v>
          </cell>
        </row>
        <row r="5605">
          <cell r="A5605" t="str">
            <v>638E09509</v>
          </cell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</row>
        <row r="5606">
          <cell r="A5606" t="str">
            <v>638E09510</v>
          </cell>
          <cell r="C5606" t="str">
            <v>EACH</v>
          </cell>
          <cell r="D5606" t="str">
            <v>10" X 8" TAPPING SLEEVE, VALVE AND VALVE BOX</v>
          </cell>
          <cell r="F5606">
            <v>0</v>
          </cell>
        </row>
        <row r="5607">
          <cell r="A5607" t="str">
            <v>638E09511</v>
          </cell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</row>
        <row r="5608">
          <cell r="A5608" t="str">
            <v>638E09520</v>
          </cell>
          <cell r="C5608" t="str">
            <v>EACH</v>
          </cell>
          <cell r="D5608" t="str">
            <v>10" X 10" TAPPING SLEEVE, VALVE AND VALVE BOX</v>
          </cell>
          <cell r="F5608">
            <v>0</v>
          </cell>
        </row>
        <row r="5609">
          <cell r="A5609" t="str">
            <v>638E09521</v>
          </cell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</row>
        <row r="5610">
          <cell r="A5610" t="str">
            <v>638E09600</v>
          </cell>
          <cell r="C5610" t="str">
            <v>EACH</v>
          </cell>
          <cell r="D5610" t="str">
            <v>12" X 4" TAPPING SLEEVE, VALVE AND VALVE BOX</v>
          </cell>
          <cell r="F5610">
            <v>0</v>
          </cell>
        </row>
        <row r="5611">
          <cell r="A5611" t="str">
            <v>638E09700</v>
          </cell>
          <cell r="C5611" t="str">
            <v>EACH</v>
          </cell>
          <cell r="D5611" t="str">
            <v>12" X 6" TAPPING SLEEVE, VALVE AND VALVE BOX</v>
          </cell>
          <cell r="F5611">
            <v>0</v>
          </cell>
        </row>
        <row r="5612">
          <cell r="A5612" t="str">
            <v>638E09701</v>
          </cell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</row>
        <row r="5613">
          <cell r="A5613" t="str">
            <v>638E09710</v>
          </cell>
          <cell r="C5613" t="str">
            <v>EACH</v>
          </cell>
          <cell r="D5613" t="str">
            <v>12" X 8" TAPPING SLEEVE, VALVE AND VALVE BOX</v>
          </cell>
          <cell r="F5613">
            <v>0</v>
          </cell>
        </row>
        <row r="5614">
          <cell r="A5614" t="str">
            <v>638E09711</v>
          </cell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</row>
        <row r="5615">
          <cell r="A5615" t="str">
            <v>638E09714</v>
          </cell>
          <cell r="C5615" t="str">
            <v>EACH</v>
          </cell>
          <cell r="D5615" t="str">
            <v>12" X 10" TAPPING SLEEVE, VALVE AND VALVE BOX</v>
          </cell>
          <cell r="F5615">
            <v>0</v>
          </cell>
        </row>
        <row r="5616">
          <cell r="A5616" t="str">
            <v>638E09800</v>
          </cell>
          <cell r="C5616" t="str">
            <v>EACH</v>
          </cell>
          <cell r="D5616" t="str">
            <v>12" X 12" TAPPING SLEEVE, VALVE AND VALVE BOX</v>
          </cell>
          <cell r="F5616">
            <v>0</v>
          </cell>
        </row>
        <row r="5617">
          <cell r="A5617" t="str">
            <v>638E09801</v>
          </cell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</row>
        <row r="5618">
          <cell r="A5618" t="str">
            <v>638E09808</v>
          </cell>
          <cell r="C5618" t="str">
            <v>EACH</v>
          </cell>
          <cell r="D5618" t="str">
            <v>14" X 14" TAPPING SLEEVE, VALVE AND VALVE BOX</v>
          </cell>
          <cell r="F5618">
            <v>0</v>
          </cell>
        </row>
        <row r="5619">
          <cell r="A5619" t="str">
            <v>638E09810</v>
          </cell>
          <cell r="C5619" t="str">
            <v>EACH</v>
          </cell>
          <cell r="D5619" t="str">
            <v>14" X 6" TAPPING SLEEVE, VALVE AND VALVE BOX</v>
          </cell>
          <cell r="F5619">
            <v>0</v>
          </cell>
        </row>
        <row r="5620">
          <cell r="A5620" t="str">
            <v>638E09890</v>
          </cell>
          <cell r="C5620" t="str">
            <v>EACH</v>
          </cell>
          <cell r="D5620" t="str">
            <v>16" X 6" TAPPING SLEEVE, VALVE AND VALVE BOX</v>
          </cell>
          <cell r="F5620">
            <v>0</v>
          </cell>
        </row>
        <row r="5621">
          <cell r="A5621" t="str">
            <v>638E09894</v>
          </cell>
          <cell r="C5621" t="str">
            <v>EACH</v>
          </cell>
          <cell r="D5621" t="str">
            <v>16" X 8" TAPPING SLEEVE, VALVE AND VALVE BOX</v>
          </cell>
          <cell r="F5621">
            <v>0</v>
          </cell>
        </row>
        <row r="5622">
          <cell r="A5622" t="str">
            <v>638E09895</v>
          </cell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</row>
        <row r="5623">
          <cell r="A5623" t="str">
            <v>638E09900</v>
          </cell>
          <cell r="C5623" t="str">
            <v>EACH</v>
          </cell>
          <cell r="D5623" t="str">
            <v>16" X 10" TAPPING SLEEVE, VALVE AND VALVE BOX</v>
          </cell>
          <cell r="F5623">
            <v>0</v>
          </cell>
        </row>
        <row r="5624">
          <cell r="A5624" t="str">
            <v>638E09908</v>
          </cell>
          <cell r="C5624" t="str">
            <v>EACH</v>
          </cell>
          <cell r="D5624" t="str">
            <v>16" X 12" TAPPING SLEEVE, VALVE AND VALVE BOX</v>
          </cell>
          <cell r="F5624">
            <v>0</v>
          </cell>
        </row>
        <row r="5625">
          <cell r="A5625" t="str">
            <v>638E09909</v>
          </cell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</row>
        <row r="5626">
          <cell r="A5626" t="str">
            <v>638E09910</v>
          </cell>
          <cell r="C5626" t="str">
            <v>EACH</v>
          </cell>
          <cell r="D5626" t="str">
            <v>16" X 16" TAPPING SLEEVE, VALVE AND VALVE BOX</v>
          </cell>
          <cell r="F5626">
            <v>0</v>
          </cell>
        </row>
        <row r="5627">
          <cell r="A5627" t="str">
            <v>638E09920</v>
          </cell>
          <cell r="C5627" t="str">
            <v>EACH</v>
          </cell>
          <cell r="D5627" t="str">
            <v>18" X 18" TAPPING SLEEVE, VALVE AND VALVE BOX</v>
          </cell>
          <cell r="F5627">
            <v>0</v>
          </cell>
        </row>
        <row r="5628">
          <cell r="A5628" t="str">
            <v>638E10000</v>
          </cell>
          <cell r="C5628" t="str">
            <v>EACH</v>
          </cell>
          <cell r="D5628" t="str">
            <v>20" X 16" TAPPING SLEEVE, VALVE AND VALVE BOX</v>
          </cell>
          <cell r="F5628">
            <v>0</v>
          </cell>
        </row>
        <row r="5629">
          <cell r="A5629" t="str">
            <v>638E10010</v>
          </cell>
          <cell r="C5629" t="str">
            <v>EACH</v>
          </cell>
          <cell r="D5629" t="str">
            <v>20" X 20" TAPPING SLEEVE, VALVE AND VALVE BOX</v>
          </cell>
          <cell r="F5629">
            <v>0</v>
          </cell>
        </row>
        <row r="5630">
          <cell r="A5630" t="str">
            <v>638E10011</v>
          </cell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</row>
        <row r="5631">
          <cell r="A5631" t="str">
            <v>638E10100</v>
          </cell>
          <cell r="C5631" t="str">
            <v>EACH</v>
          </cell>
          <cell r="D5631" t="str">
            <v>4" FIRE HYDRANT</v>
          </cell>
          <cell r="F5631">
            <v>0</v>
          </cell>
        </row>
        <row r="5632">
          <cell r="A5632" t="str">
            <v>638E10101</v>
          </cell>
          <cell r="C5632" t="str">
            <v>EACH</v>
          </cell>
          <cell r="D5632" t="str">
            <v>4" FIRE HYDRANT, AS PER PLAN</v>
          </cell>
          <cell r="F5632">
            <v>0</v>
          </cell>
        </row>
        <row r="5633">
          <cell r="A5633" t="str">
            <v>638E10200</v>
          </cell>
          <cell r="C5633" t="str">
            <v>EACH</v>
          </cell>
          <cell r="D5633" t="str">
            <v>6" FIRE HYDRANT</v>
          </cell>
          <cell r="F5633">
            <v>0</v>
          </cell>
        </row>
        <row r="5634">
          <cell r="A5634" t="str">
            <v>638E10201</v>
          </cell>
          <cell r="C5634" t="str">
            <v>EACH</v>
          </cell>
          <cell r="D5634" t="str">
            <v>6" FIRE HYDRANT, AS PER PLAN</v>
          </cell>
          <cell r="F5634">
            <v>0</v>
          </cell>
        </row>
        <row r="5635">
          <cell r="A5635" t="str">
            <v>638E10300</v>
          </cell>
          <cell r="C5635" t="str">
            <v>EACH</v>
          </cell>
          <cell r="D5635" t="str">
            <v>FIRE HYDRANT EXTENDED AND ADJUSTED TO GRADE</v>
          </cell>
          <cell r="F5635">
            <v>0</v>
          </cell>
        </row>
        <row r="5636">
          <cell r="A5636" t="str">
            <v>638E10301</v>
          </cell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</row>
        <row r="5637">
          <cell r="A5637" t="str">
            <v>638E10400</v>
          </cell>
          <cell r="C5637" t="str">
            <v>EACH</v>
          </cell>
          <cell r="D5637" t="str">
            <v>FIRE HYDRANT ADJUSTED TO GRADE</v>
          </cell>
          <cell r="F5637">
            <v>0</v>
          </cell>
        </row>
        <row r="5638">
          <cell r="A5638" t="str">
            <v>638E10401</v>
          </cell>
          <cell r="C5638" t="str">
            <v>EACH</v>
          </cell>
          <cell r="D5638" t="str">
            <v>FIRE HYDRANT ADJUSTED TO GRADE, AS PER PLAN</v>
          </cell>
          <cell r="F5638">
            <v>0</v>
          </cell>
        </row>
        <row r="5639">
          <cell r="A5639" t="str">
            <v>638E10480</v>
          </cell>
          <cell r="C5639" t="str">
            <v>EACH</v>
          </cell>
          <cell r="D5639" t="str">
            <v>FIRE HYDRANT REMOVED</v>
          </cell>
          <cell r="F5639">
            <v>0</v>
          </cell>
        </row>
        <row r="5640">
          <cell r="A5640" t="str">
            <v>638E10481</v>
          </cell>
          <cell r="C5640" t="str">
            <v>EACH</v>
          </cell>
          <cell r="D5640" t="str">
            <v>FIRE HYDRANT REMOVED, AS PER PLAN</v>
          </cell>
          <cell r="F5640">
            <v>0</v>
          </cell>
        </row>
        <row r="5641">
          <cell r="A5641" t="str">
            <v>638E10500</v>
          </cell>
          <cell r="C5641" t="str">
            <v>EACH</v>
          </cell>
          <cell r="D5641" t="str">
            <v>FIRE HYDRANT REMOVED AND RESET</v>
          </cell>
          <cell r="F5641">
            <v>0</v>
          </cell>
        </row>
        <row r="5642">
          <cell r="A5642" t="str">
            <v>638E10501</v>
          </cell>
          <cell r="C5642" t="str">
            <v>EACH</v>
          </cell>
          <cell r="D5642" t="str">
            <v>FIRE HYDRANT REMOVED AND RESET, AS PER PLAN</v>
          </cell>
          <cell r="F5642">
            <v>0</v>
          </cell>
        </row>
        <row r="5643">
          <cell r="A5643" t="str">
            <v>638E10600</v>
          </cell>
          <cell r="C5643" t="str">
            <v>EACH</v>
          </cell>
          <cell r="D5643" t="str">
            <v>FIRE HYDRANT AND GATE VALVE REMOVED AND RESET</v>
          </cell>
          <cell r="F5643">
            <v>0</v>
          </cell>
        </row>
        <row r="5644">
          <cell r="A5644" t="str">
            <v>638E10601</v>
          </cell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</row>
        <row r="5645">
          <cell r="A5645" t="str">
            <v>638E10700</v>
          </cell>
          <cell r="C5645" t="str">
            <v>EACH</v>
          </cell>
          <cell r="D5645" t="str">
            <v>FIRE HYDRANT REMOVED AND DISPOSED OF</v>
          </cell>
          <cell r="F5645">
            <v>0</v>
          </cell>
        </row>
        <row r="5646">
          <cell r="A5646" t="str">
            <v>638E10701</v>
          </cell>
          <cell r="C5646" t="str">
            <v>EACH</v>
          </cell>
          <cell r="D5646" t="str">
            <v>FIRE HYDRANT REMOVED AND DISPOSED OF, AS PER PLAN</v>
          </cell>
          <cell r="F5646">
            <v>0</v>
          </cell>
        </row>
        <row r="5647">
          <cell r="A5647" t="str">
            <v>638E10800</v>
          </cell>
          <cell r="C5647" t="str">
            <v>EACH</v>
          </cell>
          <cell r="D5647" t="str">
            <v>VALVE BOX ADJUSTED TO GRADE</v>
          </cell>
          <cell r="F5647">
            <v>0</v>
          </cell>
        </row>
        <row r="5648">
          <cell r="A5648" t="str">
            <v>638E10801</v>
          </cell>
          <cell r="C5648" t="str">
            <v>EACH</v>
          </cell>
          <cell r="D5648" t="str">
            <v>VALVE BOX ADJUSTED TO GRADE, AS PER PLAN</v>
          </cell>
          <cell r="F5648">
            <v>0</v>
          </cell>
        </row>
        <row r="5649">
          <cell r="A5649" t="str">
            <v>638E10900</v>
          </cell>
          <cell r="C5649" t="str">
            <v>EACH</v>
          </cell>
          <cell r="D5649" t="str">
            <v>SERVICE BOX ADJUSTED TO GRADE</v>
          </cell>
          <cell r="F5649">
            <v>0</v>
          </cell>
        </row>
        <row r="5650">
          <cell r="A5650" t="str">
            <v>638E10901</v>
          </cell>
          <cell r="C5650" t="str">
            <v>EACH</v>
          </cell>
          <cell r="D5650" t="str">
            <v>SERVICE BOX ADJUSTED TO GRADE, AS PER PLAN</v>
          </cell>
          <cell r="F5650">
            <v>0</v>
          </cell>
        </row>
        <row r="5651">
          <cell r="A5651" t="str">
            <v>638E11100</v>
          </cell>
          <cell r="C5651" t="str">
            <v>EACH</v>
          </cell>
          <cell r="D5651" t="str">
            <v>METER AND CHAMBER REMOVED AND RESET</v>
          </cell>
          <cell r="F5651">
            <v>0</v>
          </cell>
        </row>
        <row r="5652">
          <cell r="A5652" t="str">
            <v>638E11101</v>
          </cell>
          <cell r="C5652" t="str">
            <v>EACH</v>
          </cell>
          <cell r="D5652" t="str">
            <v>METER AND CHAMBER REMOVED AND RESET, AS PER PLAN</v>
          </cell>
          <cell r="F5652">
            <v>0</v>
          </cell>
        </row>
        <row r="5653">
          <cell r="A5653" t="str">
            <v>638E11102</v>
          </cell>
          <cell r="C5653" t="str">
            <v>EACH</v>
          </cell>
          <cell r="D5653" t="str">
            <v>METER AND VAULT REMOVED AND RESET</v>
          </cell>
          <cell r="F5653">
            <v>0</v>
          </cell>
        </row>
        <row r="5654">
          <cell r="A5654" t="str">
            <v>638E11103</v>
          </cell>
          <cell r="C5654" t="str">
            <v>EACH</v>
          </cell>
          <cell r="D5654" t="str">
            <v>METER AND VAULT REMOVED AND RESET, AS PER PLAN</v>
          </cell>
          <cell r="F5654">
            <v>0</v>
          </cell>
        </row>
        <row r="5655">
          <cell r="A5655" t="str">
            <v>638E11200</v>
          </cell>
          <cell r="C5655" t="str">
            <v>EACH</v>
          </cell>
          <cell r="D5655" t="str">
            <v>METER, SETTING, STOP AND CHAMBER</v>
          </cell>
          <cell r="F5655">
            <v>0</v>
          </cell>
        </row>
        <row r="5656">
          <cell r="A5656" t="str">
            <v>638E11201</v>
          </cell>
          <cell r="C5656" t="str">
            <v>EACH</v>
          </cell>
          <cell r="D5656" t="str">
            <v>METER, SETTING, STOP AND CHAMBER, AS PER PLAN</v>
          </cell>
          <cell r="F5656">
            <v>0</v>
          </cell>
        </row>
        <row r="5657">
          <cell r="A5657" t="str">
            <v>638E11296</v>
          </cell>
          <cell r="C5657" t="str">
            <v>EACH</v>
          </cell>
          <cell r="D5657" t="str">
            <v>3/4" AIR RELEASE VALVE</v>
          </cell>
          <cell r="F5657">
            <v>0</v>
          </cell>
        </row>
        <row r="5658">
          <cell r="A5658" t="str">
            <v>638E11297</v>
          </cell>
          <cell r="C5658" t="str">
            <v>EACH</v>
          </cell>
          <cell r="D5658" t="str">
            <v>3/4" AIR RELEASE VALVE, AS PER PLAN</v>
          </cell>
          <cell r="F5658">
            <v>0</v>
          </cell>
        </row>
        <row r="5659">
          <cell r="A5659" t="str">
            <v>638E11300</v>
          </cell>
          <cell r="C5659" t="str">
            <v>EACH</v>
          </cell>
          <cell r="D5659" t="str">
            <v>1" AIR RELEASE VALVE</v>
          </cell>
          <cell r="F5659">
            <v>0</v>
          </cell>
        </row>
        <row r="5660">
          <cell r="A5660" t="str">
            <v>638E11301</v>
          </cell>
          <cell r="C5660" t="str">
            <v>EACH</v>
          </cell>
          <cell r="D5660" t="str">
            <v>1" AIR RELEASE VALVE, AS PER PLAN</v>
          </cell>
          <cell r="F5660">
            <v>0</v>
          </cell>
        </row>
        <row r="5661">
          <cell r="A5661" t="str">
            <v>638E11310</v>
          </cell>
          <cell r="C5661" t="str">
            <v>EACH</v>
          </cell>
          <cell r="D5661" t="str">
            <v>2" AIR RELEASE VALVE</v>
          </cell>
          <cell r="F5661">
            <v>0</v>
          </cell>
        </row>
        <row r="5662">
          <cell r="A5662" t="str">
            <v>638E11500</v>
          </cell>
          <cell r="C5662" t="str">
            <v>MBF</v>
          </cell>
          <cell r="D5662" t="str">
            <v>SHEETING AND BRACING ORDERED LEFT IN PLACE</v>
          </cell>
          <cell r="F5662">
            <v>0</v>
          </cell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</row>
        <row r="6137">
          <cell r="A6137" t="str">
            <v>642E00201</v>
          </cell>
          <cell r="C6137" t="str">
            <v>MILE</v>
          </cell>
          <cell r="D6137" t="str">
            <v>LANE LINE, 4", TYPE 1, AS PER PLAN</v>
          </cell>
          <cell r="F6137">
            <v>0</v>
          </cell>
        </row>
        <row r="6138">
          <cell r="A6138" t="str">
            <v>642E00204</v>
          </cell>
          <cell r="C6138" t="str">
            <v>MILE</v>
          </cell>
          <cell r="D6138" t="str">
            <v>LANE LINE, 6", TYPE 1</v>
          </cell>
          <cell r="F6138">
            <v>0</v>
          </cell>
        </row>
        <row r="6139">
          <cell r="A6139" t="str">
            <v>642E00205</v>
          </cell>
          <cell r="C6139" t="str">
            <v>MILE</v>
          </cell>
          <cell r="D6139" t="str">
            <v>LANE LINE, 6", TYPE 1, AS PER PLAN</v>
          </cell>
          <cell r="F6139">
            <v>0</v>
          </cell>
        </row>
        <row r="6140">
          <cell r="A6140" t="str">
            <v>642E00210</v>
          </cell>
          <cell r="C6140" t="str">
            <v>MILE</v>
          </cell>
          <cell r="D6140" t="str">
            <v>LANE LINE, 4", TYPE 1A</v>
          </cell>
          <cell r="F6140">
            <v>0</v>
          </cell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>
            <v>0</v>
          </cell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>
            <v>0</v>
          </cell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>
            <v>0</v>
          </cell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</row>
        <row r="6267">
          <cell r="A6267" t="str">
            <v>643E00400</v>
          </cell>
          <cell r="C6267" t="str">
            <v>FT</v>
          </cell>
          <cell r="D6267" t="str">
            <v>CHANNELIZING LINE, 8"</v>
          </cell>
          <cell r="F6267">
            <v>0</v>
          </cell>
        </row>
        <row r="6268">
          <cell r="A6268" t="str">
            <v>643E00401</v>
          </cell>
          <cell r="C6268" t="str">
            <v>FT</v>
          </cell>
          <cell r="D6268" t="str">
            <v>CHANNELIZING LINE, 8", AS PER PLAN</v>
          </cell>
          <cell r="F6268">
            <v>0</v>
          </cell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</row>
        <row r="6325">
          <cell r="A6325" t="str">
            <v>644E00101</v>
          </cell>
          <cell r="C6325" t="str">
            <v>MILE</v>
          </cell>
          <cell r="D6325" t="str">
            <v>EDGE LINE, 4", AS PER PLAN</v>
          </cell>
          <cell r="F6325">
            <v>0</v>
          </cell>
        </row>
        <row r="6326">
          <cell r="A6326" t="str">
            <v>644E00104</v>
          </cell>
          <cell r="C6326" t="str">
            <v>MILE</v>
          </cell>
          <cell r="D6326" t="str">
            <v>EDGE LINE, 6"</v>
          </cell>
          <cell r="F6326">
            <v>0</v>
          </cell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</row>
        <row r="6376">
          <cell r="A6376" t="str">
            <v>644E01601</v>
          </cell>
          <cell r="C6376" t="str">
            <v>EACH</v>
          </cell>
          <cell r="D6376" t="str">
            <v>HANDICAP SYMBOL MARKING, AS PER PLAN</v>
          </cell>
          <cell r="F6376">
            <v>0</v>
          </cell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</row>
        <row r="6516">
          <cell r="A6516" t="str">
            <v>645E01424</v>
          </cell>
          <cell r="C6516" t="str">
            <v>EACH</v>
          </cell>
          <cell r="D6516" t="str">
            <v>WORD ON PAVEMENT, 96", TYPE A3</v>
          </cell>
          <cell r="F6516">
            <v>0</v>
          </cell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</row>
        <row r="6608">
          <cell r="A6608" t="str">
            <v>646E20120</v>
          </cell>
          <cell r="C6608" t="str">
            <v>EACH</v>
          </cell>
          <cell r="D6608" t="str">
            <v>SCHOOL SYMBOL MARKING, 120"</v>
          </cell>
          <cell r="F6608">
            <v>0</v>
          </cell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</row>
        <row r="6660">
          <cell r="A6660" t="str">
            <v>647E20036</v>
          </cell>
          <cell r="C6660" t="str">
            <v>FT</v>
          </cell>
          <cell r="D6660" t="str">
            <v>CROSSWALK LINE, 12", TYPE B125</v>
          </cell>
          <cell r="F6660">
            <v>0</v>
          </cell>
        </row>
        <row r="6661">
          <cell r="A6661" t="str">
            <v>647E20070</v>
          </cell>
          <cell r="C6661" t="str">
            <v>FT</v>
          </cell>
          <cell r="D6661" t="str">
            <v>CROSSWALK LINE, 24", TYPE A90</v>
          </cell>
          <cell r="F6661">
            <v>0</v>
          </cell>
        </row>
        <row r="6662">
          <cell r="A6662" t="str">
            <v>647E20076</v>
          </cell>
          <cell r="C6662" t="str">
            <v>FT</v>
          </cell>
          <cell r="D6662" t="str">
            <v>CROSSWALK LINE, 24", TYPE A125</v>
          </cell>
          <cell r="F6662">
            <v>0</v>
          </cell>
        </row>
        <row r="6663">
          <cell r="A6663" t="str">
            <v>647E20080</v>
          </cell>
          <cell r="C6663" t="str">
            <v>FT</v>
          </cell>
          <cell r="D6663" t="str">
            <v>CROSSWALK LINE, 24", TYPE B90</v>
          </cell>
          <cell r="F6663">
            <v>0</v>
          </cell>
        </row>
        <row r="6664">
          <cell r="A6664" t="str">
            <v>647E20086</v>
          </cell>
          <cell r="C6664" t="str">
            <v>FT</v>
          </cell>
          <cell r="D6664" t="str">
            <v>CROSSWALK LINE, 24", TYPE B125</v>
          </cell>
          <cell r="F6664">
            <v>0</v>
          </cell>
        </row>
        <row r="6665">
          <cell r="A6665" t="str">
            <v>647E20100</v>
          </cell>
          <cell r="C6665" t="str">
            <v>FT</v>
          </cell>
          <cell r="D6665" t="str">
            <v>TRANSVERSE/DIAGONAL LINE, TYPE A90</v>
          </cell>
          <cell r="F6665">
            <v>0</v>
          </cell>
        </row>
        <row r="6666">
          <cell r="A6666" t="str">
            <v>647E20102</v>
          </cell>
          <cell r="C6666" t="str">
            <v>FT</v>
          </cell>
          <cell r="D6666" t="str">
            <v>TRANSVERSE/DIAGONAL LINE, TYPE A125</v>
          </cell>
          <cell r="F6666">
            <v>0</v>
          </cell>
        </row>
        <row r="6667">
          <cell r="A6667" t="str">
            <v>647E20110</v>
          </cell>
          <cell r="C6667" t="str">
            <v>FT</v>
          </cell>
          <cell r="D6667" t="str">
            <v>TRANSVERSE/DIAGONAL LINE, TYPE B90</v>
          </cell>
          <cell r="F6667">
            <v>0</v>
          </cell>
        </row>
        <row r="6668">
          <cell r="A6668" t="str">
            <v>647E20112</v>
          </cell>
          <cell r="C6668" t="str">
            <v>FT</v>
          </cell>
          <cell r="D6668" t="str">
            <v>TRANSVERSE/DIAGONAL LINE, TYPE B125</v>
          </cell>
          <cell r="F6668">
            <v>0</v>
          </cell>
        </row>
        <row r="6669">
          <cell r="A6669" t="str">
            <v>647E20120</v>
          </cell>
          <cell r="C6669" t="str">
            <v>FT</v>
          </cell>
          <cell r="D6669" t="str">
            <v>CHEVRON MARKING, TYPE A90</v>
          </cell>
          <cell r="F6669">
            <v>0</v>
          </cell>
        </row>
        <row r="6670">
          <cell r="A6670" t="str">
            <v>647E20122</v>
          </cell>
          <cell r="C6670" t="str">
            <v>FT</v>
          </cell>
          <cell r="D6670" t="str">
            <v>CHEVRON MARKING, TYPE A125</v>
          </cell>
          <cell r="F6670">
            <v>0</v>
          </cell>
        </row>
        <row r="6671">
          <cell r="A6671" t="str">
            <v>647E20130</v>
          </cell>
          <cell r="C6671" t="str">
            <v>FT</v>
          </cell>
          <cell r="D6671" t="str">
            <v>CHEVRON MARKING, TYPE B90</v>
          </cell>
          <cell r="F6671">
            <v>0</v>
          </cell>
        </row>
        <row r="6672">
          <cell r="A6672" t="str">
            <v>647E20132</v>
          </cell>
          <cell r="C6672" t="str">
            <v>FT</v>
          </cell>
          <cell r="D6672" t="str">
            <v>CHEVRON MARKING, TYPE B125</v>
          </cell>
          <cell r="F6672">
            <v>0</v>
          </cell>
        </row>
        <row r="6673">
          <cell r="A6673" t="str">
            <v>647E20200</v>
          </cell>
          <cell r="C6673" t="str">
            <v>EACH</v>
          </cell>
          <cell r="D6673" t="str">
            <v>HANDICAP SYMBOL MARKING, TYPE A90</v>
          </cell>
          <cell r="F6673">
            <v>0</v>
          </cell>
        </row>
        <row r="6674">
          <cell r="A6674" t="str">
            <v>647E20202</v>
          </cell>
          <cell r="C6674" t="str">
            <v>EACH</v>
          </cell>
          <cell r="D6674" t="str">
            <v>HANDICAP SYMBOL MARKING, TYPE A125</v>
          </cell>
          <cell r="F6674">
            <v>0</v>
          </cell>
        </row>
        <row r="6675">
          <cell r="A6675" t="str">
            <v>647E20210</v>
          </cell>
          <cell r="C6675" t="str">
            <v>EACH</v>
          </cell>
          <cell r="D6675" t="str">
            <v>HANDICAP SYMBOL MARKING, TYPE B90</v>
          </cell>
          <cell r="F6675">
            <v>0</v>
          </cell>
        </row>
        <row r="6676">
          <cell r="A6676" t="str">
            <v>647E20212</v>
          </cell>
          <cell r="C6676" t="str">
            <v>EACH</v>
          </cell>
          <cell r="D6676" t="str">
            <v>HANDICAP SYMBOL MARKING, TYPE B125</v>
          </cell>
          <cell r="F6676">
            <v>0</v>
          </cell>
        </row>
        <row r="6677">
          <cell r="A6677" t="str">
            <v>647E20300</v>
          </cell>
          <cell r="C6677" t="str">
            <v>EACH</v>
          </cell>
          <cell r="D6677" t="str">
            <v>RAILROAD SYMBOL MARKING, TYPE A90</v>
          </cell>
          <cell r="F6677">
            <v>0</v>
          </cell>
        </row>
        <row r="6678">
          <cell r="A6678" t="str">
            <v>647E20302</v>
          </cell>
          <cell r="C6678" t="str">
            <v>EACH</v>
          </cell>
          <cell r="D6678" t="str">
            <v>RAILROAD SYMBOL MARKING, TYPE A125</v>
          </cell>
          <cell r="F6678">
            <v>0</v>
          </cell>
        </row>
        <row r="6679">
          <cell r="A6679" t="str">
            <v>647E20310</v>
          </cell>
          <cell r="C6679" t="str">
            <v>EACH</v>
          </cell>
          <cell r="D6679" t="str">
            <v>RAILROAD SYMBOL MARKING, TYPE B90</v>
          </cell>
          <cell r="F6679">
            <v>0</v>
          </cell>
        </row>
        <row r="6680">
          <cell r="A6680" t="str">
            <v>647E20312</v>
          </cell>
          <cell r="C6680" t="str">
            <v>EACH</v>
          </cell>
          <cell r="D6680" t="str">
            <v>RAILROAD SYMBOL MARKING, TYPE B125</v>
          </cell>
          <cell r="F6680">
            <v>0</v>
          </cell>
        </row>
        <row r="6681">
          <cell r="A6681" t="str">
            <v>647E20400</v>
          </cell>
          <cell r="C6681" t="str">
            <v>EACH</v>
          </cell>
          <cell r="D6681" t="str">
            <v>SCHOOL SYMBOL MARKING, 72", TYPE A90</v>
          </cell>
          <cell r="F6681">
            <v>0</v>
          </cell>
        </row>
        <row r="6682">
          <cell r="A6682" t="str">
            <v>647E20402</v>
          </cell>
          <cell r="C6682" t="str">
            <v>EACH</v>
          </cell>
          <cell r="D6682" t="str">
            <v>SCHOOL SYMBOL MARKING, 72", TYPE A125</v>
          </cell>
          <cell r="F6682">
            <v>0</v>
          </cell>
        </row>
        <row r="6683">
          <cell r="A6683" t="str">
            <v>647E20410</v>
          </cell>
          <cell r="C6683" t="str">
            <v>EACH</v>
          </cell>
          <cell r="D6683" t="str">
            <v>SCHOOL SYMBOL MARKING, 72", TYPE B90</v>
          </cell>
          <cell r="F6683">
            <v>0</v>
          </cell>
        </row>
        <row r="6684">
          <cell r="A6684" t="str">
            <v>647E20412</v>
          </cell>
          <cell r="C6684" t="str">
            <v>EACH</v>
          </cell>
          <cell r="D6684" t="str">
            <v>SCHOOL SYMBOL MARKING, 72", TYPE B125</v>
          </cell>
          <cell r="F6684">
            <v>0</v>
          </cell>
        </row>
        <row r="6685">
          <cell r="A6685" t="str">
            <v>647E20430</v>
          </cell>
          <cell r="C6685" t="str">
            <v>EACH</v>
          </cell>
          <cell r="D6685" t="str">
            <v>SCHOOL SYMBOL MARKING, 96", TYPE A90</v>
          </cell>
          <cell r="F6685">
            <v>0</v>
          </cell>
        </row>
        <row r="6686">
          <cell r="A6686" t="str">
            <v>647E20432</v>
          </cell>
          <cell r="C6686" t="str">
            <v>EACH</v>
          </cell>
          <cell r="D6686" t="str">
            <v>SCHOOL SYMBOL MARKING, 96", TYPE A125</v>
          </cell>
          <cell r="F6686">
            <v>0</v>
          </cell>
        </row>
        <row r="6687">
          <cell r="A6687" t="str">
            <v>647E20440</v>
          </cell>
          <cell r="C6687" t="str">
            <v>EACH</v>
          </cell>
          <cell r="D6687" t="str">
            <v>SCHOOL SYMBOL MARKING, 96", TYPE B90</v>
          </cell>
          <cell r="F6687">
            <v>0</v>
          </cell>
        </row>
        <row r="6688">
          <cell r="A6688" t="str">
            <v>647E20442</v>
          </cell>
          <cell r="C6688" t="str">
            <v>EACH</v>
          </cell>
          <cell r="D6688" t="str">
            <v>SCHOOL SYMBOL MARKING, 96", TYPE B125</v>
          </cell>
          <cell r="F6688">
            <v>0</v>
          </cell>
        </row>
        <row r="6689">
          <cell r="A6689" t="str">
            <v>647E20460</v>
          </cell>
          <cell r="C6689" t="str">
            <v>EACH</v>
          </cell>
          <cell r="D6689" t="str">
            <v>SCHOOL SYMBOL MARKING, 120", TYPE A90</v>
          </cell>
          <cell r="F6689">
            <v>0</v>
          </cell>
        </row>
        <row r="6690">
          <cell r="A6690" t="str">
            <v>647E20462</v>
          </cell>
          <cell r="C6690" t="str">
            <v>EACH</v>
          </cell>
          <cell r="D6690" t="str">
            <v>SCHOOL SYMBOL MARKING, 120", TYPE A125</v>
          </cell>
          <cell r="F6690">
            <v>0</v>
          </cell>
        </row>
        <row r="6691">
          <cell r="A6691" t="str">
            <v>647E20470</v>
          </cell>
          <cell r="C6691" t="str">
            <v>EACH</v>
          </cell>
          <cell r="D6691" t="str">
            <v>SCHOOL SYMBOL MARKING, 120", TYPE B90</v>
          </cell>
          <cell r="F6691">
            <v>0</v>
          </cell>
        </row>
        <row r="6692">
          <cell r="A6692" t="str">
            <v>647E20472</v>
          </cell>
          <cell r="C6692" t="str">
            <v>EACH</v>
          </cell>
          <cell r="D6692" t="str">
            <v>SCHOOL SYMBOL MARKING, 120", TYPE B125</v>
          </cell>
          <cell r="F6692">
            <v>0</v>
          </cell>
        </row>
        <row r="6693">
          <cell r="A6693" t="str">
            <v>647E20500</v>
          </cell>
          <cell r="C6693" t="str">
            <v>FT</v>
          </cell>
          <cell r="D6693" t="str">
            <v>PARKING LOT STALL MARKING, TYPE A90</v>
          </cell>
          <cell r="F6693">
            <v>0</v>
          </cell>
        </row>
        <row r="6694">
          <cell r="A6694" t="str">
            <v>647E20502</v>
          </cell>
          <cell r="C6694" t="str">
            <v>FT</v>
          </cell>
          <cell r="D6694" t="str">
            <v>PARKING LOT STALL MARKING, TYPE A125</v>
          </cell>
          <cell r="F6694">
            <v>0</v>
          </cell>
        </row>
        <row r="6695">
          <cell r="A6695" t="str">
            <v>647E20510</v>
          </cell>
          <cell r="C6695" t="str">
            <v>FT</v>
          </cell>
          <cell r="D6695" t="str">
            <v>PARKING LOT STALL MARKING, TYPE B90</v>
          </cell>
          <cell r="F6695">
            <v>0</v>
          </cell>
        </row>
        <row r="6696">
          <cell r="A6696" t="str">
            <v>647E20512</v>
          </cell>
          <cell r="C6696" t="str">
            <v>FT</v>
          </cell>
          <cell r="D6696" t="str">
            <v>PARKING LOT STALL MARKING, TYPE B125</v>
          </cell>
          <cell r="F6696">
            <v>0</v>
          </cell>
        </row>
        <row r="6697">
          <cell r="A6697" t="str">
            <v>647E20600</v>
          </cell>
          <cell r="C6697" t="str">
            <v>EACH</v>
          </cell>
          <cell r="D6697" t="str">
            <v>LANE ARROW, TYPE A90</v>
          </cell>
          <cell r="F6697">
            <v>0</v>
          </cell>
        </row>
        <row r="6698">
          <cell r="A6698" t="str">
            <v>647E20602</v>
          </cell>
          <cell r="C6698" t="str">
            <v>EACH</v>
          </cell>
          <cell r="D6698" t="str">
            <v>LANE ARROW, TYPE A125</v>
          </cell>
          <cell r="F6698">
            <v>0</v>
          </cell>
        </row>
        <row r="6699">
          <cell r="A6699" t="str">
            <v>647E20610</v>
          </cell>
          <cell r="C6699" t="str">
            <v>EACH</v>
          </cell>
          <cell r="D6699" t="str">
            <v>LANE ARROW, TYPE B90</v>
          </cell>
          <cell r="F6699">
            <v>0</v>
          </cell>
        </row>
        <row r="6700">
          <cell r="A6700" t="str">
            <v>647E20612</v>
          </cell>
          <cell r="C6700" t="str">
            <v>EACH</v>
          </cell>
          <cell r="D6700" t="str">
            <v>LANE ARROW, TYPE B125</v>
          </cell>
          <cell r="F6700">
            <v>0</v>
          </cell>
        </row>
        <row r="6701">
          <cell r="A6701" t="str">
            <v>647E20620</v>
          </cell>
          <cell r="C6701" t="str">
            <v>EACH</v>
          </cell>
          <cell r="D6701" t="str">
            <v>WRONG WAY ARROW</v>
          </cell>
          <cell r="F6701">
            <v>0</v>
          </cell>
        </row>
        <row r="6702">
          <cell r="A6702" t="str">
            <v>647E20640</v>
          </cell>
          <cell r="C6702" t="str">
            <v>EACH</v>
          </cell>
          <cell r="D6702" t="str">
            <v>LANE REDUCTION ARROW, TYPE A90</v>
          </cell>
          <cell r="F6702">
            <v>0</v>
          </cell>
        </row>
        <row r="6703">
          <cell r="A6703" t="str">
            <v>647E20642</v>
          </cell>
          <cell r="C6703" t="str">
            <v>EACH</v>
          </cell>
          <cell r="D6703" t="str">
            <v>LANE REDUCTION ARROW, TYPE A125</v>
          </cell>
          <cell r="F6703">
            <v>0</v>
          </cell>
        </row>
        <row r="6704">
          <cell r="A6704" t="str">
            <v>647E20650</v>
          </cell>
          <cell r="C6704" t="str">
            <v>EACH</v>
          </cell>
          <cell r="D6704" t="str">
            <v>LANE REDUCTION ARROW, TYPE B90</v>
          </cell>
          <cell r="F6704">
            <v>0</v>
          </cell>
        </row>
        <row r="6705">
          <cell r="A6705" t="str">
            <v>647E20652</v>
          </cell>
          <cell r="C6705" t="str">
            <v>EACH</v>
          </cell>
          <cell r="D6705" t="str">
            <v>LANE REDUCTION ARROW, TYPE B125</v>
          </cell>
          <cell r="F6705">
            <v>0</v>
          </cell>
        </row>
        <row r="6706">
          <cell r="A6706" t="str">
            <v>647E20700</v>
          </cell>
          <cell r="C6706" t="str">
            <v>EACH</v>
          </cell>
          <cell r="D6706" t="str">
            <v>WORD ON PAVEMENT, 72", TYPE A90</v>
          </cell>
          <cell r="F6706">
            <v>0</v>
          </cell>
        </row>
        <row r="6707">
          <cell r="A6707" t="str">
            <v>647E20702</v>
          </cell>
          <cell r="C6707" t="str">
            <v>EACH</v>
          </cell>
          <cell r="D6707" t="str">
            <v>WORD ON PAVEMENT, 72", TYPE A125</v>
          </cell>
          <cell r="F6707">
            <v>0</v>
          </cell>
        </row>
        <row r="6708">
          <cell r="A6708" t="str">
            <v>647E20710</v>
          </cell>
          <cell r="C6708" t="str">
            <v>EACH</v>
          </cell>
          <cell r="D6708" t="str">
            <v>WORD ON PAVEMENT, 72", TYPE B90</v>
          </cell>
          <cell r="F6708">
            <v>0</v>
          </cell>
        </row>
        <row r="6709">
          <cell r="A6709" t="str">
            <v>647E20712</v>
          </cell>
          <cell r="C6709" t="str">
            <v>EACH</v>
          </cell>
          <cell r="D6709" t="str">
            <v>WORD ON PAVEMENT, 72", TYPE B125</v>
          </cell>
          <cell r="F6709">
            <v>0</v>
          </cell>
        </row>
        <row r="6710">
          <cell r="A6710" t="str">
            <v>647E20730</v>
          </cell>
          <cell r="C6710" t="str">
            <v>EACH</v>
          </cell>
          <cell r="D6710" t="str">
            <v>WORD ON PAVEMENT, 96", TYPE A90</v>
          </cell>
          <cell r="F6710">
            <v>0</v>
          </cell>
        </row>
        <row r="6711">
          <cell r="A6711" t="str">
            <v>647E20732</v>
          </cell>
          <cell r="C6711" t="str">
            <v>EACH</v>
          </cell>
          <cell r="D6711" t="str">
            <v>WORD ON PAVEMENT, 96", TYPE A125</v>
          </cell>
          <cell r="F6711">
            <v>0</v>
          </cell>
        </row>
        <row r="6712">
          <cell r="A6712" t="str">
            <v>647E20740</v>
          </cell>
          <cell r="C6712" t="str">
            <v>EACH</v>
          </cell>
          <cell r="D6712" t="str">
            <v>WORD ON PAVEMENT, 96", TYPE B90</v>
          </cell>
          <cell r="F6712">
            <v>0</v>
          </cell>
        </row>
        <row r="6713">
          <cell r="A6713" t="str">
            <v>647E20742</v>
          </cell>
          <cell r="C6713" t="str">
            <v>EACH</v>
          </cell>
          <cell r="D6713" t="str">
            <v>WORD ON PAVEMENT, 96", TYPE B125</v>
          </cell>
          <cell r="F6713">
            <v>0</v>
          </cell>
        </row>
        <row r="6714">
          <cell r="A6714" t="str">
            <v>647E20800</v>
          </cell>
          <cell r="C6714" t="str">
            <v>FT</v>
          </cell>
          <cell r="D6714" t="str">
            <v>DOTTED LINE, 4", TYPE A90</v>
          </cell>
          <cell r="F6714">
            <v>0</v>
          </cell>
        </row>
        <row r="6715">
          <cell r="A6715" t="str">
            <v>647E20802</v>
          </cell>
          <cell r="C6715" t="str">
            <v>FT</v>
          </cell>
          <cell r="D6715" t="str">
            <v>DOTTED LINE, 4", TYPE A125</v>
          </cell>
          <cell r="F6715">
            <v>0</v>
          </cell>
        </row>
        <row r="6716">
          <cell r="A6716" t="str">
            <v>647E20810</v>
          </cell>
          <cell r="C6716" t="str">
            <v>FT</v>
          </cell>
          <cell r="D6716" t="str">
            <v>DOTTED LINE, 4", TYPE B90</v>
          </cell>
          <cell r="F6716">
            <v>0</v>
          </cell>
        </row>
        <row r="6717">
          <cell r="A6717" t="str">
            <v>647E20812</v>
          </cell>
          <cell r="C6717" t="str">
            <v>FT</v>
          </cell>
          <cell r="D6717" t="str">
            <v>DOTTED LINE, 4", TYPE B125</v>
          </cell>
          <cell r="F6717">
            <v>0</v>
          </cell>
        </row>
        <row r="6718">
          <cell r="A6718" t="str">
            <v>647E20880</v>
          </cell>
          <cell r="C6718" t="str">
            <v>FT</v>
          </cell>
          <cell r="D6718" t="str">
            <v>DOTTED LINE, 12", TYPE A90</v>
          </cell>
          <cell r="F6718">
            <v>0</v>
          </cell>
        </row>
        <row r="6719">
          <cell r="A6719" t="str">
            <v>647E20882</v>
          </cell>
          <cell r="C6719" t="str">
            <v>FT</v>
          </cell>
          <cell r="D6719" t="str">
            <v>DOTTED LINE, 12", TYPE A125</v>
          </cell>
          <cell r="F6719">
            <v>0</v>
          </cell>
        </row>
        <row r="6720">
          <cell r="A6720" t="str">
            <v>647E20890</v>
          </cell>
          <cell r="C6720" t="str">
            <v>FT</v>
          </cell>
          <cell r="D6720" t="str">
            <v>DOTTED LINE, 12", TYPE B90</v>
          </cell>
          <cell r="F6720">
            <v>0</v>
          </cell>
        </row>
        <row r="6721">
          <cell r="A6721" t="str">
            <v>647E20892</v>
          </cell>
          <cell r="C6721" t="str">
            <v>FT</v>
          </cell>
          <cell r="D6721" t="str">
            <v>DOTTED LINE, 12", TYPE B125</v>
          </cell>
          <cell r="F6721">
            <v>0</v>
          </cell>
        </row>
        <row r="6722">
          <cell r="A6722" t="str">
            <v>647E20900</v>
          </cell>
          <cell r="C6722" t="str">
            <v>EACH</v>
          </cell>
          <cell r="D6722" t="str">
            <v>BIKE LANE SYMBOL MARKING, TYPE A90</v>
          </cell>
          <cell r="F6722">
            <v>0</v>
          </cell>
        </row>
        <row r="6723">
          <cell r="A6723" t="str">
            <v>647E20902</v>
          </cell>
          <cell r="C6723" t="str">
            <v>EACH</v>
          </cell>
          <cell r="D6723" t="str">
            <v>BIKE LANE SYMBOL MARKING, TYPE A125</v>
          </cell>
          <cell r="F6723">
            <v>0</v>
          </cell>
        </row>
        <row r="6724">
          <cell r="A6724" t="str">
            <v>647E20910</v>
          </cell>
          <cell r="C6724" t="str">
            <v>EACH</v>
          </cell>
          <cell r="D6724" t="str">
            <v>BIKE LANE SYMBOL MARKING, TYPE B90</v>
          </cell>
          <cell r="F6724">
            <v>0</v>
          </cell>
        </row>
        <row r="6725">
          <cell r="A6725" t="str">
            <v>647E20912</v>
          </cell>
          <cell r="C6725" t="str">
            <v>EACH</v>
          </cell>
          <cell r="D6725" t="str">
            <v>BIKE LANE SYMBOL MARKING, TYPE B125</v>
          </cell>
          <cell r="F6725">
            <v>0</v>
          </cell>
        </row>
        <row r="6726">
          <cell r="A6726" t="str">
            <v>647E20930</v>
          </cell>
          <cell r="C6726" t="str">
            <v>EACH</v>
          </cell>
          <cell r="D6726" t="str">
            <v>SHARED LANE MARKING, TYPE A90</v>
          </cell>
          <cell r="F6726">
            <v>0</v>
          </cell>
        </row>
        <row r="6727">
          <cell r="A6727" t="str">
            <v>647E20932</v>
          </cell>
          <cell r="C6727" t="str">
            <v>EACH</v>
          </cell>
          <cell r="D6727" t="str">
            <v>SHARED LANE MARKING, TYPE A125</v>
          </cell>
          <cell r="F6727">
            <v>0</v>
          </cell>
        </row>
        <row r="6728">
          <cell r="A6728" t="str">
            <v>647E20940</v>
          </cell>
          <cell r="C6728" t="str">
            <v>EACH</v>
          </cell>
          <cell r="D6728" t="str">
            <v>SHARED LANE MARKING, TYPE B90</v>
          </cell>
          <cell r="F6728">
            <v>0</v>
          </cell>
        </row>
        <row r="6729">
          <cell r="A6729" t="str">
            <v>647E20942</v>
          </cell>
          <cell r="C6729" t="str">
            <v>EACH</v>
          </cell>
          <cell r="D6729" t="str">
            <v>SHARED LANE MARKING, TYPE B125</v>
          </cell>
          <cell r="F6729">
            <v>0</v>
          </cell>
        </row>
        <row r="6730">
          <cell r="A6730" t="str">
            <v>647E20960</v>
          </cell>
          <cell r="C6730" t="str">
            <v>FT</v>
          </cell>
          <cell r="D6730" t="str">
            <v>YIELD LINE, TYPE A90</v>
          </cell>
          <cell r="F6730">
            <v>0</v>
          </cell>
        </row>
        <row r="6731">
          <cell r="A6731" t="str">
            <v>647E20962</v>
          </cell>
          <cell r="C6731" t="str">
            <v>FT</v>
          </cell>
          <cell r="D6731" t="str">
            <v>YIELD LINE, TYPE A125</v>
          </cell>
          <cell r="F6731">
            <v>0</v>
          </cell>
        </row>
        <row r="6732">
          <cell r="A6732" t="str">
            <v>647E20970</v>
          </cell>
          <cell r="C6732" t="str">
            <v>FT</v>
          </cell>
          <cell r="D6732" t="str">
            <v>YIELD LINE, TYPE B90</v>
          </cell>
          <cell r="F6732">
            <v>0</v>
          </cell>
        </row>
        <row r="6733">
          <cell r="A6733" t="str">
            <v>647E20972</v>
          </cell>
          <cell r="C6733" t="str">
            <v>FT</v>
          </cell>
          <cell r="D6733" t="str">
            <v>YIELD LINE, TYPE B125</v>
          </cell>
          <cell r="F6733">
            <v>0</v>
          </cell>
        </row>
        <row r="6734">
          <cell r="A6734" t="str">
            <v>647E21012</v>
          </cell>
          <cell r="C6734" t="str">
            <v>EACH</v>
          </cell>
          <cell r="D6734" t="str">
            <v>SPEED MEASUREMENT MARKING, TYPE B125</v>
          </cell>
          <cell r="F6734">
            <v>0</v>
          </cell>
        </row>
        <row r="6735">
          <cell r="A6735" t="str">
            <v>647E21013</v>
          </cell>
          <cell r="C6735" t="str">
            <v>EACH</v>
          </cell>
          <cell r="D6735" t="str">
            <v>SPEED MEASUREMENT MARKING, TYPE B125, AS PER PLAN</v>
          </cell>
          <cell r="F6735">
            <v>0</v>
          </cell>
        </row>
        <row r="6736">
          <cell r="A6736" t="str">
            <v>647E50000</v>
          </cell>
          <cell r="C6736" t="str">
            <v>FT</v>
          </cell>
          <cell r="D6736" t="str">
            <v>REMOVAL OF PAVEMENT MARKING</v>
          </cell>
          <cell r="F6736">
            <v>0</v>
          </cell>
        </row>
        <row r="6737">
          <cell r="A6737" t="str">
            <v>647E50010</v>
          </cell>
          <cell r="C6737" t="str">
            <v>EACH</v>
          </cell>
          <cell r="D6737" t="str">
            <v>REMOVAL OF PAVEMENT MARKING</v>
          </cell>
          <cell r="F6737">
            <v>0</v>
          </cell>
        </row>
        <row r="6738">
          <cell r="A6738" t="str">
            <v>647E50020</v>
          </cell>
          <cell r="C6738" t="str">
            <v>SF</v>
          </cell>
          <cell r="D6738" t="str">
            <v>REMOVAL OF PAVEMENT MARKING</v>
          </cell>
          <cell r="F6738">
            <v>0</v>
          </cell>
        </row>
        <row r="6739">
          <cell r="A6739" t="str">
            <v>647E50100</v>
          </cell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C6743" t="str">
            <v>SF</v>
          </cell>
          <cell r="D6743" t="str">
            <v>GREEN COLORED PAVEMENT FOR BIKE LANES,TYPE A90</v>
          </cell>
          <cell r="F6743">
            <v>0</v>
          </cell>
        </row>
        <row r="6744">
          <cell r="A6744" t="str">
            <v>647E60010</v>
          </cell>
          <cell r="C6744" t="str">
            <v>SF</v>
          </cell>
          <cell r="D6744" t="str">
            <v>GREEN COLORED PAVEMENT FOR BIKE LANES,TYPE A125</v>
          </cell>
          <cell r="F6744">
            <v>0</v>
          </cell>
        </row>
        <row r="6745">
          <cell r="A6745" t="str">
            <v>647E60020</v>
          </cell>
          <cell r="C6745" t="str">
            <v>SF</v>
          </cell>
          <cell r="D6745" t="str">
            <v>GREEN COLORED PAVEMENT FOR BIKE LANES,TYPE B90</v>
          </cell>
          <cell r="F6745">
            <v>0</v>
          </cell>
        </row>
        <row r="6746">
          <cell r="A6746" t="str">
            <v>647E60030</v>
          </cell>
          <cell r="C6746" t="str">
            <v>SF</v>
          </cell>
          <cell r="D6746" t="str">
            <v>GREEN COLORED PAVEMENT FOR BIKE LANES,TYPE B125</v>
          </cell>
          <cell r="F6746">
            <v>0</v>
          </cell>
        </row>
        <row r="6747">
          <cell r="A6747" t="str">
            <v>648E00100</v>
          </cell>
          <cell r="C6747" t="str">
            <v>MILE</v>
          </cell>
          <cell r="D6747" t="str">
            <v>EDGE LINE, 4"</v>
          </cell>
          <cell r="F6747">
            <v>0</v>
          </cell>
        </row>
        <row r="6748">
          <cell r="A6748" t="str">
            <v>648E00101</v>
          </cell>
          <cell r="C6748" t="str">
            <v>MILE</v>
          </cell>
          <cell r="D6748" t="str">
            <v>EDGE LINE, 4", AS PER PLAN</v>
          </cell>
          <cell r="F6748">
            <v>0</v>
          </cell>
        </row>
        <row r="6749">
          <cell r="A6749" t="str">
            <v>648E00104</v>
          </cell>
          <cell r="C6749" t="str">
            <v>MILE</v>
          </cell>
          <cell r="D6749" t="str">
            <v>EDGE LINE, 6"</v>
          </cell>
          <cell r="F6749">
            <v>0</v>
          </cell>
        </row>
        <row r="6750">
          <cell r="A6750" t="str">
            <v>648E00105</v>
          </cell>
          <cell r="C6750" t="str">
            <v>MILE</v>
          </cell>
          <cell r="D6750" t="str">
            <v>EDGE LINE, 6", AS PER PLAN</v>
          </cell>
          <cell r="F6750">
            <v>0</v>
          </cell>
        </row>
        <row r="6751">
          <cell r="A6751" t="str">
            <v>648E00200</v>
          </cell>
          <cell r="C6751" t="str">
            <v>MILE</v>
          </cell>
          <cell r="D6751" t="str">
            <v>LANE LINE, 4"</v>
          </cell>
          <cell r="F6751">
            <v>0</v>
          </cell>
        </row>
        <row r="6752">
          <cell r="A6752" t="str">
            <v>648E00201</v>
          </cell>
          <cell r="C6752" t="str">
            <v>MILE</v>
          </cell>
          <cell r="D6752" t="str">
            <v>LANE LINE, 4", AS PER PLAN</v>
          </cell>
          <cell r="F6752">
            <v>0</v>
          </cell>
        </row>
        <row r="6753">
          <cell r="A6753" t="str">
            <v>648E00204</v>
          </cell>
          <cell r="C6753" t="str">
            <v>MILE</v>
          </cell>
          <cell r="D6753" t="str">
            <v>LANE LINE, 6"</v>
          </cell>
          <cell r="F6753">
            <v>0</v>
          </cell>
        </row>
        <row r="6754">
          <cell r="A6754" t="str">
            <v>648E00205</v>
          </cell>
          <cell r="C6754" t="str">
            <v>MILE</v>
          </cell>
          <cell r="D6754" t="str">
            <v>LANE LINE, 6", AS PER PLAN</v>
          </cell>
          <cell r="F6754">
            <v>0</v>
          </cell>
        </row>
        <row r="6755">
          <cell r="A6755" t="str">
            <v>648E00300</v>
          </cell>
          <cell r="C6755" t="str">
            <v>MILE</v>
          </cell>
          <cell r="D6755" t="str">
            <v>CENTER LINE</v>
          </cell>
          <cell r="F6755">
            <v>0</v>
          </cell>
        </row>
        <row r="6756">
          <cell r="A6756" t="str">
            <v>648E00301</v>
          </cell>
          <cell r="C6756" t="str">
            <v>MILE</v>
          </cell>
          <cell r="D6756" t="str">
            <v>CENTER LINE, AS PER PLAN</v>
          </cell>
          <cell r="F6756">
            <v>0</v>
          </cell>
        </row>
        <row r="6757">
          <cell r="A6757" t="str">
            <v>648E00400</v>
          </cell>
          <cell r="C6757" t="str">
            <v>FT</v>
          </cell>
          <cell r="D6757" t="str">
            <v>CHANNELIZING LINE, 8"</v>
          </cell>
          <cell r="F6757">
            <v>0</v>
          </cell>
        </row>
        <row r="6758">
          <cell r="A6758" t="str">
            <v>648E00401</v>
          </cell>
          <cell r="C6758" t="str">
            <v>FT</v>
          </cell>
          <cell r="D6758" t="str">
            <v>CHANNELIZING LINE, 8", AS PER PLAN</v>
          </cell>
          <cell r="F6758">
            <v>0</v>
          </cell>
        </row>
        <row r="6759">
          <cell r="A6759" t="str">
            <v>648E00404</v>
          </cell>
          <cell r="C6759" t="str">
            <v>FT</v>
          </cell>
          <cell r="D6759" t="str">
            <v>CHANNELIZING LINE, 12"</v>
          </cell>
          <cell r="F6759">
            <v>0</v>
          </cell>
        </row>
        <row r="6760">
          <cell r="A6760" t="str">
            <v>648E00405</v>
          </cell>
          <cell r="C6760" t="str">
            <v>FT</v>
          </cell>
          <cell r="D6760" t="str">
            <v>CHANNELIZING LINE, 12", AS PER PLAN</v>
          </cell>
          <cell r="F6760">
            <v>0</v>
          </cell>
        </row>
        <row r="6761">
          <cell r="A6761" t="str">
            <v>648E01500</v>
          </cell>
          <cell r="C6761" t="str">
            <v>FT</v>
          </cell>
          <cell r="D6761" t="str">
            <v>DOTTED LINE, 4"</v>
          </cell>
          <cell r="F6761">
            <v>0</v>
          </cell>
        </row>
        <row r="6762">
          <cell r="A6762" t="str">
            <v>648E01501</v>
          </cell>
          <cell r="C6762" t="str">
            <v>FT</v>
          </cell>
          <cell r="D6762" t="str">
            <v>DOTTED LINE, 4", AS PER PLAN</v>
          </cell>
          <cell r="F6762">
            <v>0</v>
          </cell>
        </row>
        <row r="6763">
          <cell r="A6763" t="str">
            <v>648E01502</v>
          </cell>
          <cell r="C6763" t="str">
            <v>FT</v>
          </cell>
          <cell r="D6763" t="str">
            <v>DOTTED LINE, 5"</v>
          </cell>
          <cell r="F6763">
            <v>0</v>
          </cell>
        </row>
        <row r="6764">
          <cell r="A6764" t="str">
            <v>648E01503</v>
          </cell>
          <cell r="C6764" t="str">
            <v>FT</v>
          </cell>
          <cell r="D6764" t="str">
            <v>DOTTED LINE, 5", AS PER PLAN</v>
          </cell>
          <cell r="F6764">
            <v>0</v>
          </cell>
        </row>
        <row r="6765">
          <cell r="A6765" t="str">
            <v>648E01510</v>
          </cell>
          <cell r="C6765" t="str">
            <v>FT</v>
          </cell>
          <cell r="D6765" t="str">
            <v>DOTTED LINE, 6"</v>
          </cell>
          <cell r="F6765">
            <v>0</v>
          </cell>
        </row>
        <row r="6766">
          <cell r="A6766" t="str">
            <v>648E01511</v>
          </cell>
          <cell r="C6766" t="str">
            <v>FT</v>
          </cell>
          <cell r="D6766" t="str">
            <v>DOTTED LINE, 6", AS PER PLAN</v>
          </cell>
          <cell r="F6766">
            <v>0</v>
          </cell>
        </row>
        <row r="6767">
          <cell r="A6767" t="str">
            <v>648E01514</v>
          </cell>
          <cell r="C6767" t="str">
            <v>FT</v>
          </cell>
          <cell r="D6767" t="str">
            <v>DOTTED LINE, 8"</v>
          </cell>
          <cell r="F6767">
            <v>0</v>
          </cell>
        </row>
        <row r="6768">
          <cell r="A6768" t="str">
            <v>648E01515</v>
          </cell>
          <cell r="C6768" t="str">
            <v>FT</v>
          </cell>
          <cell r="D6768" t="str">
            <v>DOTTED LINE, 8", AS PER PLAN</v>
          </cell>
          <cell r="F6768">
            <v>0</v>
          </cell>
        </row>
        <row r="6769">
          <cell r="A6769" t="str">
            <v>648E01520</v>
          </cell>
          <cell r="C6769" t="str">
            <v>FT</v>
          </cell>
          <cell r="D6769" t="str">
            <v>DOTTED LINE, 12"</v>
          </cell>
          <cell r="F6769">
            <v>0</v>
          </cell>
        </row>
        <row r="6770">
          <cell r="A6770" t="str">
            <v>648E01521</v>
          </cell>
          <cell r="C6770" t="str">
            <v>FT</v>
          </cell>
          <cell r="D6770" t="str">
            <v>DOTTED LINE, 12", AS PER PLAN</v>
          </cell>
          <cell r="F6770">
            <v>0</v>
          </cell>
        </row>
        <row r="6771">
          <cell r="A6771" t="str">
            <v>648E20000</v>
          </cell>
          <cell r="C6771" t="str">
            <v>LS</v>
          </cell>
          <cell r="D6771" t="str">
            <v>TWO - WAY RADIO EQUIPMENT</v>
          </cell>
          <cell r="F6771">
            <v>0</v>
          </cell>
        </row>
        <row r="6772">
          <cell r="A6772" t="str">
            <v>648E30000</v>
          </cell>
          <cell r="C6772" t="str">
            <v>FT</v>
          </cell>
          <cell r="D6772" t="str">
            <v>REMOVAL OF PAVEMENT MARKING</v>
          </cell>
          <cell r="F6772">
            <v>0</v>
          </cell>
        </row>
        <row r="6773">
          <cell r="A6773" t="str">
            <v>648E30010</v>
          </cell>
          <cell r="C6773" t="str">
            <v>SF</v>
          </cell>
          <cell r="D6773" t="str">
            <v>REMOVAL OF PAVEMENT MARKING</v>
          </cell>
          <cell r="F6773">
            <v>0</v>
          </cell>
        </row>
        <row r="6774">
          <cell r="A6774" t="str">
            <v>648E30020</v>
          </cell>
          <cell r="C6774" t="str">
            <v>EACH</v>
          </cell>
          <cell r="D6774" t="str">
            <v>REMOVAL OF PAVEMENT MARKING</v>
          </cell>
          <cell r="F6774">
            <v>0</v>
          </cell>
        </row>
        <row r="6775">
          <cell r="A6775" t="str">
            <v>648E30030</v>
          </cell>
          <cell r="C6775" t="str">
            <v>MILE</v>
          </cell>
          <cell r="D6775" t="str">
            <v>REMOVAL OF PAVEMENT MARKING</v>
          </cell>
          <cell r="F6775">
            <v>0</v>
          </cell>
        </row>
        <row r="6776">
          <cell r="A6776" t="str">
            <v>648E60000</v>
          </cell>
          <cell r="C6776" t="str">
            <v>SF</v>
          </cell>
          <cell r="D6776" t="str">
            <v>GREEN COLORED PAVEMENT FOR BIKE LANES</v>
          </cell>
          <cell r="F6776">
            <v>0</v>
          </cell>
        </row>
        <row r="6777">
          <cell r="A6777" t="str">
            <v>651E10000</v>
          </cell>
          <cell r="C6777" t="str">
            <v>CY</v>
          </cell>
          <cell r="D6777" t="str">
            <v>TOPSOIL STOCKPILED</v>
          </cell>
          <cell r="F6777">
            <v>0</v>
          </cell>
        </row>
        <row r="6778">
          <cell r="A6778" t="str">
            <v>651E10001</v>
          </cell>
          <cell r="C6778" t="str">
            <v>CY</v>
          </cell>
          <cell r="D6778" t="str">
            <v>TOPSOIL STOCKPILED, AS PER PLAN</v>
          </cell>
          <cell r="F6778">
            <v>0</v>
          </cell>
        </row>
        <row r="6779">
          <cell r="A6779" t="str">
            <v>652E10000</v>
          </cell>
          <cell r="C6779" t="str">
            <v>CY</v>
          </cell>
          <cell r="D6779" t="str">
            <v>PLACING STOCKPILED TOPSOIL</v>
          </cell>
          <cell r="F6779">
            <v>0</v>
          </cell>
        </row>
        <row r="6780">
          <cell r="A6780" t="str">
            <v>652E10001</v>
          </cell>
          <cell r="C6780" t="str">
            <v>CY</v>
          </cell>
          <cell r="D6780" t="str">
            <v>PLACING STOCKPILED TOPSOIL, AS PER PLAN</v>
          </cell>
          <cell r="F6780">
            <v>0</v>
          </cell>
        </row>
        <row r="6781">
          <cell r="A6781" t="str">
            <v>653E10000</v>
          </cell>
          <cell r="C6781" t="str">
            <v>CY</v>
          </cell>
          <cell r="D6781" t="str">
            <v>TOPSOIL FURNISHED AND PLACED</v>
          </cell>
          <cell r="F6781">
            <v>0</v>
          </cell>
        </row>
        <row r="6782">
          <cell r="A6782" t="str">
            <v>653E10001</v>
          </cell>
          <cell r="C6782" t="str">
            <v>CY</v>
          </cell>
          <cell r="D6782" t="str">
            <v>TOPSOIL FURNISHED AND PLACED, AS PER PLAN</v>
          </cell>
          <cell r="F6782">
            <v>0</v>
          </cell>
        </row>
        <row r="6783">
          <cell r="A6783" t="str">
            <v>654E10000</v>
          </cell>
          <cell r="C6783" t="str">
            <v>MSF</v>
          </cell>
          <cell r="D6783" t="str">
            <v>RENOVATING EXISTING SOIL</v>
          </cell>
          <cell r="F6783">
            <v>0</v>
          </cell>
        </row>
        <row r="6784">
          <cell r="A6784" t="str">
            <v>654E10001</v>
          </cell>
          <cell r="C6784" t="str">
            <v>MSF</v>
          </cell>
          <cell r="D6784" t="str">
            <v>RENOVATING EXISTING SOIL, AS PER PLAN</v>
          </cell>
          <cell r="F6784">
            <v>0</v>
          </cell>
        </row>
        <row r="6785">
          <cell r="A6785" t="str">
            <v>654E11000</v>
          </cell>
          <cell r="C6785" t="str">
            <v>TON</v>
          </cell>
          <cell r="D6785" t="str">
            <v>COMMERCIAL FERTILIZER</v>
          </cell>
          <cell r="F6785">
            <v>0</v>
          </cell>
        </row>
        <row r="6786">
          <cell r="A6786" t="str">
            <v>654E11001</v>
          </cell>
          <cell r="C6786" t="str">
            <v>TON</v>
          </cell>
          <cell r="D6786" t="str">
            <v>COMMERCIAL FERTILIZER, AS PER PLAN</v>
          </cell>
          <cell r="F6786">
            <v>0</v>
          </cell>
        </row>
        <row r="6787">
          <cell r="A6787" t="str">
            <v>656E10000</v>
          </cell>
          <cell r="C6787" t="str">
            <v>MSF</v>
          </cell>
          <cell r="D6787" t="str">
            <v>ROADSIDE CLEANUP</v>
          </cell>
          <cell r="F6787">
            <v>0</v>
          </cell>
        </row>
        <row r="6788">
          <cell r="A6788" t="str">
            <v>656E10001</v>
          </cell>
          <cell r="C6788" t="str">
            <v>MSF</v>
          </cell>
          <cell r="D6788" t="str">
            <v>ROADSIDE CLEANUP, AS PER PLAN</v>
          </cell>
          <cell r="F6788">
            <v>0</v>
          </cell>
        </row>
        <row r="6789">
          <cell r="A6789" t="str">
            <v>657E10000</v>
          </cell>
          <cell r="C6789" t="str">
            <v>SY</v>
          </cell>
          <cell r="D6789" t="str">
            <v>RIPRAP FOR TREE PROTECTION</v>
          </cell>
          <cell r="F6789">
            <v>0</v>
          </cell>
        </row>
        <row r="6790">
          <cell r="A6790" t="str">
            <v>657E10001</v>
          </cell>
          <cell r="C6790" t="str">
            <v>SY</v>
          </cell>
          <cell r="D6790" t="str">
            <v>RIPRAP FOR TREE PROTECTION, AS PER PLAN</v>
          </cell>
          <cell r="F6790">
            <v>0</v>
          </cell>
        </row>
        <row r="6791">
          <cell r="A6791" t="str">
            <v>657E98000</v>
          </cell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C6792" t="str">
            <v>CY</v>
          </cell>
          <cell r="D6792" t="str">
            <v>TREE ROOT AERATION</v>
          </cell>
          <cell r="F6792">
            <v>0</v>
          </cell>
        </row>
        <row r="6793">
          <cell r="A6793" t="str">
            <v>658E10001</v>
          </cell>
          <cell r="C6793" t="str">
            <v>CY</v>
          </cell>
          <cell r="D6793" t="str">
            <v>TREE ROOT AERATION, AS PER PLAN</v>
          </cell>
          <cell r="F6793">
            <v>0</v>
          </cell>
        </row>
        <row r="6794">
          <cell r="A6794" t="str">
            <v>659E00100</v>
          </cell>
          <cell r="C6794" t="str">
            <v>EACH</v>
          </cell>
          <cell r="D6794" t="str">
            <v>SOIL ANALYSIS TEST</v>
          </cell>
          <cell r="F6794">
            <v>0</v>
          </cell>
        </row>
        <row r="6795">
          <cell r="A6795" t="str">
            <v>659E00300</v>
          </cell>
          <cell r="C6795" t="str">
            <v>CY</v>
          </cell>
          <cell r="D6795" t="str">
            <v>TOPSOIL</v>
          </cell>
          <cell r="F6795">
            <v>0</v>
          </cell>
        </row>
        <row r="6796">
          <cell r="A6796" t="str">
            <v>659E00301</v>
          </cell>
          <cell r="C6796" t="str">
            <v>CY</v>
          </cell>
          <cell r="D6796" t="str">
            <v>TOPSOIL, AS PER PLAN</v>
          </cell>
          <cell r="F6796">
            <v>0</v>
          </cell>
        </row>
        <row r="6797">
          <cell r="A6797" t="str">
            <v>659E00500</v>
          </cell>
          <cell r="C6797" t="str">
            <v>SY</v>
          </cell>
          <cell r="D6797" t="str">
            <v>SEEDING AND MULCHING, CLASS 1</v>
          </cell>
          <cell r="F6797">
            <v>0</v>
          </cell>
        </row>
        <row r="6798">
          <cell r="A6798" t="str">
            <v>659E00501</v>
          </cell>
          <cell r="C6798" t="str">
            <v>SY</v>
          </cell>
          <cell r="D6798" t="str">
            <v>SEEDING AND MULCHING, CLASS 1, AS PER PLAN</v>
          </cell>
          <cell r="F6798">
            <v>0</v>
          </cell>
        </row>
        <row r="6799">
          <cell r="A6799" t="str">
            <v>659E00510</v>
          </cell>
          <cell r="C6799" t="str">
            <v>SY</v>
          </cell>
          <cell r="D6799" t="str">
            <v>SEEDING AND MULCHING, CLASS 2</v>
          </cell>
          <cell r="F6799">
            <v>0</v>
          </cell>
        </row>
        <row r="6800">
          <cell r="A6800" t="str">
            <v>659E00511</v>
          </cell>
          <cell r="C6800" t="str">
            <v>SY</v>
          </cell>
          <cell r="D6800" t="str">
            <v>SEEDING AND MULCHING, CLASS 2, AS PER PLAN</v>
          </cell>
          <cell r="F6800">
            <v>0</v>
          </cell>
        </row>
        <row r="6801">
          <cell r="A6801" t="str">
            <v>659E00520</v>
          </cell>
          <cell r="C6801" t="str">
            <v>SY</v>
          </cell>
          <cell r="D6801" t="str">
            <v>SEEDING AND MULCHING, CLASS 3A</v>
          </cell>
          <cell r="F6801">
            <v>0</v>
          </cell>
        </row>
        <row r="6802">
          <cell r="A6802" t="str">
            <v>659E00530</v>
          </cell>
          <cell r="C6802" t="str">
            <v>SY</v>
          </cell>
          <cell r="D6802" t="str">
            <v>SEEDING AND MULCHING, CLASS 3B</v>
          </cell>
          <cell r="F6802">
            <v>0</v>
          </cell>
        </row>
        <row r="6803">
          <cell r="A6803" t="str">
            <v>659E00531</v>
          </cell>
          <cell r="C6803" t="str">
            <v>SY</v>
          </cell>
          <cell r="D6803" t="str">
            <v>SEEDING AND MULCHING, CLASS 3B, AS PER PLAN</v>
          </cell>
          <cell r="F6803">
            <v>0</v>
          </cell>
        </row>
        <row r="6804">
          <cell r="A6804" t="str">
            <v>659E00540</v>
          </cell>
          <cell r="C6804" t="str">
            <v>SY</v>
          </cell>
          <cell r="D6804" t="str">
            <v>SEEDING AND MULCHING, CLASS 3C</v>
          </cell>
          <cell r="F6804">
            <v>0</v>
          </cell>
        </row>
        <row r="6805">
          <cell r="A6805" t="str">
            <v>659E00541</v>
          </cell>
          <cell r="C6805" t="str">
            <v>SY</v>
          </cell>
          <cell r="D6805" t="str">
            <v>SEEDING AND MULCHING, CLASS 3C, AS PER PLAN</v>
          </cell>
          <cell r="F6805">
            <v>0</v>
          </cell>
        </row>
        <row r="6806">
          <cell r="A6806" t="str">
            <v>659E00550</v>
          </cell>
          <cell r="C6806" t="str">
            <v>SY</v>
          </cell>
          <cell r="D6806" t="str">
            <v>SEEDING AND MULCHING, CLASS 4A</v>
          </cell>
          <cell r="F6806">
            <v>0</v>
          </cell>
        </row>
        <row r="6807">
          <cell r="A6807" t="str">
            <v>659E00551</v>
          </cell>
          <cell r="C6807" t="str">
            <v>SY</v>
          </cell>
          <cell r="D6807" t="str">
            <v>SEEDING AND MULCHING, CLASS 4A, AS PER PLAN</v>
          </cell>
          <cell r="F6807">
            <v>0</v>
          </cell>
        </row>
        <row r="6808">
          <cell r="A6808" t="str">
            <v>659E00560</v>
          </cell>
          <cell r="C6808" t="str">
            <v>SY</v>
          </cell>
          <cell r="D6808" t="str">
            <v>SEEDING AND MULCHING, CLASS 4B</v>
          </cell>
          <cell r="F6808">
            <v>0</v>
          </cell>
        </row>
        <row r="6809">
          <cell r="A6809" t="str">
            <v>659E00561</v>
          </cell>
          <cell r="C6809" t="str">
            <v>SY</v>
          </cell>
          <cell r="D6809" t="str">
            <v>SEEDING AND MULCHING, CLASS 4B, AS PER PLAN</v>
          </cell>
          <cell r="F6809">
            <v>0</v>
          </cell>
        </row>
        <row r="6810">
          <cell r="A6810" t="str">
            <v>659E00570</v>
          </cell>
          <cell r="C6810" t="str">
            <v>SY</v>
          </cell>
          <cell r="D6810" t="str">
            <v>SEEDING AND MULCHING, CLASS 5A</v>
          </cell>
          <cell r="F6810">
            <v>0</v>
          </cell>
        </row>
        <row r="6811">
          <cell r="A6811" t="str">
            <v>659E00571</v>
          </cell>
          <cell r="C6811" t="str">
            <v>SY</v>
          </cell>
          <cell r="D6811" t="str">
            <v>SEEDING AND MULCHING, CLASS 5A, AS PER PLAN</v>
          </cell>
          <cell r="F6811">
            <v>0</v>
          </cell>
        </row>
        <row r="6812">
          <cell r="A6812" t="str">
            <v>659E00580</v>
          </cell>
          <cell r="C6812" t="str">
            <v>SY</v>
          </cell>
          <cell r="D6812" t="str">
            <v>SEEDING AND MULCHING, CLASS 5B</v>
          </cell>
          <cell r="F6812">
            <v>0</v>
          </cell>
        </row>
        <row r="6813">
          <cell r="A6813" t="str">
            <v>659E00581</v>
          </cell>
          <cell r="C6813" t="str">
            <v>SY</v>
          </cell>
          <cell r="D6813" t="str">
            <v>SEEDING AND MULCHING, CLASS 5B, AS PER PLAN</v>
          </cell>
          <cell r="F6813">
            <v>0</v>
          </cell>
        </row>
        <row r="6814">
          <cell r="A6814" t="str">
            <v>659E00590</v>
          </cell>
          <cell r="C6814" t="str">
            <v>SY</v>
          </cell>
          <cell r="D6814" t="str">
            <v>SEEDING AND MULCHING, CLASS 6</v>
          </cell>
          <cell r="F6814">
            <v>0</v>
          </cell>
        </row>
        <row r="6815">
          <cell r="A6815" t="str">
            <v>659E00600</v>
          </cell>
          <cell r="C6815" t="str">
            <v>SY</v>
          </cell>
          <cell r="D6815" t="str">
            <v>SEEDING AND MULCHING, CLASS 7</v>
          </cell>
          <cell r="F6815">
            <v>0</v>
          </cell>
        </row>
        <row r="6816">
          <cell r="A6816" t="str">
            <v>659E10000</v>
          </cell>
          <cell r="C6816" t="str">
            <v>SY</v>
          </cell>
          <cell r="D6816" t="str">
            <v>SEEDING AND MULCHING</v>
          </cell>
          <cell r="F6816">
            <v>0</v>
          </cell>
        </row>
        <row r="6817">
          <cell r="A6817" t="str">
            <v>659E10001</v>
          </cell>
          <cell r="C6817" t="str">
            <v>SY</v>
          </cell>
          <cell r="D6817" t="str">
            <v>SEEDING AND MULCHING, AS PER PLAN</v>
          </cell>
          <cell r="F6817">
            <v>0</v>
          </cell>
        </row>
        <row r="6818">
          <cell r="A6818" t="str">
            <v>659E10100</v>
          </cell>
          <cell r="C6818" t="str">
            <v>SY</v>
          </cell>
          <cell r="D6818" t="str">
            <v>SEEDING AND MULCHING FOR WILDLIFE</v>
          </cell>
          <cell r="F6818">
            <v>0</v>
          </cell>
        </row>
        <row r="6819">
          <cell r="A6819" t="str">
            <v>659E10101</v>
          </cell>
          <cell r="C6819" t="str">
            <v>SY</v>
          </cell>
          <cell r="D6819" t="str">
            <v>SEEDING AND MULCHING FOR WILDLIFE, AS PER PLAN</v>
          </cell>
          <cell r="F6819">
            <v>0</v>
          </cell>
        </row>
        <row r="6820">
          <cell r="A6820" t="str">
            <v>659E14000</v>
          </cell>
          <cell r="C6820" t="str">
            <v>SY</v>
          </cell>
          <cell r="D6820" t="str">
            <v>REPAIR SEEDING AND MULCHING</v>
          </cell>
          <cell r="F6820">
            <v>0</v>
          </cell>
        </row>
        <row r="6821">
          <cell r="A6821" t="str">
            <v>659E14001</v>
          </cell>
          <cell r="C6821" t="str">
            <v>SY</v>
          </cell>
          <cell r="D6821" t="str">
            <v>REPAIR SEEDING AND MULCHING, AS PER PLAN</v>
          </cell>
          <cell r="F6821">
            <v>0</v>
          </cell>
        </row>
        <row r="6822">
          <cell r="A6822" t="str">
            <v>659E15000</v>
          </cell>
          <cell r="C6822" t="str">
            <v>SY</v>
          </cell>
          <cell r="D6822" t="str">
            <v>INTER-SEEDING</v>
          </cell>
          <cell r="F6822">
            <v>0</v>
          </cell>
        </row>
        <row r="6823">
          <cell r="A6823" t="str">
            <v>659E15001</v>
          </cell>
          <cell r="C6823" t="str">
            <v>SY</v>
          </cell>
          <cell r="D6823" t="str">
            <v>INTER-SEEDING, AS PER PLAN</v>
          </cell>
          <cell r="F6823">
            <v>0</v>
          </cell>
        </row>
        <row r="6824">
          <cell r="A6824" t="str">
            <v>659E20000</v>
          </cell>
          <cell r="C6824" t="str">
            <v>TON</v>
          </cell>
          <cell r="D6824" t="str">
            <v>COMMERCIAL FERTILIZER</v>
          </cell>
          <cell r="F6824">
            <v>0</v>
          </cell>
        </row>
        <row r="6825">
          <cell r="A6825" t="str">
            <v>659E20001</v>
          </cell>
          <cell r="C6825" t="str">
            <v>TON</v>
          </cell>
          <cell r="D6825" t="str">
            <v>COMMERCIAL FERTILIZER, AS PER PLAN</v>
          </cell>
          <cell r="F6825">
            <v>0</v>
          </cell>
        </row>
        <row r="6826">
          <cell r="A6826" t="str">
            <v>659E31000</v>
          </cell>
          <cell r="C6826" t="str">
            <v>ACRE</v>
          </cell>
          <cell r="D6826" t="str">
            <v>LIME</v>
          </cell>
          <cell r="F6826">
            <v>0</v>
          </cell>
        </row>
        <row r="6827">
          <cell r="A6827" t="str">
            <v>659E31001</v>
          </cell>
          <cell r="C6827" t="str">
            <v>ACRE</v>
          </cell>
          <cell r="D6827" t="str">
            <v>LIME, AS PER PLAN</v>
          </cell>
          <cell r="F6827">
            <v>0</v>
          </cell>
        </row>
        <row r="6828">
          <cell r="A6828" t="str">
            <v>659E35000</v>
          </cell>
          <cell r="C6828" t="str">
            <v>MGAL</v>
          </cell>
          <cell r="D6828" t="str">
            <v>WATER</v>
          </cell>
          <cell r="F6828">
            <v>0</v>
          </cell>
        </row>
        <row r="6829">
          <cell r="A6829" t="str">
            <v>659E35001</v>
          </cell>
          <cell r="C6829" t="str">
            <v>MGAL</v>
          </cell>
          <cell r="D6829" t="str">
            <v>WATER, AS PER PLAN</v>
          </cell>
          <cell r="F6829">
            <v>0</v>
          </cell>
        </row>
        <row r="6830">
          <cell r="A6830" t="str">
            <v>659E40000</v>
          </cell>
          <cell r="C6830" t="str">
            <v>MSF</v>
          </cell>
          <cell r="D6830" t="str">
            <v>MOWING</v>
          </cell>
          <cell r="F6830">
            <v>0</v>
          </cell>
        </row>
        <row r="6831">
          <cell r="A6831" t="str">
            <v>659E40001</v>
          </cell>
          <cell r="C6831" t="str">
            <v>MSF</v>
          </cell>
          <cell r="D6831" t="str">
            <v>MOWING, AS PER PLAN</v>
          </cell>
          <cell r="F6831">
            <v>0</v>
          </cell>
        </row>
        <row r="6832">
          <cell r="A6832" t="str">
            <v>659E98000</v>
          </cell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C6835" t="str">
            <v>SY</v>
          </cell>
          <cell r="D6835" t="str">
            <v>SODDING REINFORCED</v>
          </cell>
          <cell r="F6835">
            <v>0</v>
          </cell>
        </row>
        <row r="6836">
          <cell r="A6836" t="str">
            <v>660E20001</v>
          </cell>
          <cell r="C6836" t="str">
            <v>SY</v>
          </cell>
          <cell r="D6836" t="str">
            <v>SODDING REINFORCED, AS PER PLAN</v>
          </cell>
          <cell r="F6836">
            <v>0</v>
          </cell>
        </row>
        <row r="6837">
          <cell r="A6837" t="str">
            <v>660E25000</v>
          </cell>
          <cell r="C6837" t="str">
            <v>SY</v>
          </cell>
          <cell r="D6837" t="str">
            <v>SODDING STAKED</v>
          </cell>
          <cell r="F6837">
            <v>0</v>
          </cell>
        </row>
        <row r="6838">
          <cell r="A6838" t="str">
            <v>660E25001</v>
          </cell>
          <cell r="C6838" t="str">
            <v>SY</v>
          </cell>
          <cell r="D6838" t="str">
            <v>SODDING STAKED, AS PER PLAN</v>
          </cell>
          <cell r="F6838">
            <v>0</v>
          </cell>
        </row>
        <row r="6839">
          <cell r="A6839" t="str">
            <v>660E30000</v>
          </cell>
          <cell r="C6839" t="str">
            <v>SY</v>
          </cell>
          <cell r="D6839" t="str">
            <v>SODDING UNSTAKED</v>
          </cell>
          <cell r="F6839">
            <v>0</v>
          </cell>
        </row>
        <row r="6840">
          <cell r="A6840" t="str">
            <v>660E30001</v>
          </cell>
          <cell r="C6840" t="str">
            <v>SY</v>
          </cell>
          <cell r="D6840" t="str">
            <v>SODDING UNSTAKED, AS PER PLAN</v>
          </cell>
          <cell r="F6840">
            <v>0</v>
          </cell>
        </row>
        <row r="6841">
          <cell r="A6841" t="str">
            <v>661E00100</v>
          </cell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C6843" t="str">
            <v>CY</v>
          </cell>
          <cell r="D6843" t="str">
            <v>MULCH</v>
          </cell>
          <cell r="F6843">
            <v>0</v>
          </cell>
        </row>
        <row r="6844">
          <cell r="A6844" t="str">
            <v>661E00501</v>
          </cell>
          <cell r="C6844" t="str">
            <v>CY</v>
          </cell>
          <cell r="D6844" t="str">
            <v>MULCH, AS PER PLAN</v>
          </cell>
          <cell r="F6844">
            <v>0</v>
          </cell>
        </row>
        <row r="6845">
          <cell r="A6845" t="str">
            <v>661E10000</v>
          </cell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C6891" t="str">
            <v>GAL</v>
          </cell>
          <cell r="D6891" t="str">
            <v>LANDSCAPE WATERING</v>
          </cell>
          <cell r="F6891">
            <v>0</v>
          </cell>
        </row>
        <row r="6892">
          <cell r="A6892" t="str">
            <v>661E31001</v>
          </cell>
          <cell r="C6892" t="str">
            <v>GAL</v>
          </cell>
          <cell r="D6892" t="str">
            <v>LANDSCAPE WATERING, AS PER PLAN</v>
          </cell>
          <cell r="F6892">
            <v>0</v>
          </cell>
        </row>
        <row r="6893">
          <cell r="A6893" t="str">
            <v>661E40000</v>
          </cell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C6933" t="str">
            <v>MGAL</v>
          </cell>
          <cell r="D6933" t="str">
            <v>LANDSCAPE WATERING</v>
          </cell>
          <cell r="F6933">
            <v>0</v>
          </cell>
        </row>
        <row r="6934">
          <cell r="A6934" t="str">
            <v>662E30001</v>
          </cell>
          <cell r="C6934" t="str">
            <v>MGAL</v>
          </cell>
          <cell r="D6934" t="str">
            <v>LANDSCAPE WATERING, AS PER PLAN</v>
          </cell>
          <cell r="F6934">
            <v>0</v>
          </cell>
        </row>
        <row r="6935">
          <cell r="A6935" t="str">
            <v>662E30100</v>
          </cell>
          <cell r="C6935" t="str">
            <v>LS</v>
          </cell>
          <cell r="D6935" t="str">
            <v>LANDSCAPE WATERING</v>
          </cell>
          <cell r="F6935">
            <v>0</v>
          </cell>
        </row>
        <row r="6936">
          <cell r="A6936" t="str">
            <v>662E31000</v>
          </cell>
          <cell r="C6936" t="str">
            <v>GAL</v>
          </cell>
          <cell r="D6936" t="str">
            <v>LANDSCAPE WATERING</v>
          </cell>
          <cell r="F6936">
            <v>0</v>
          </cell>
        </row>
        <row r="6937">
          <cell r="A6937" t="str">
            <v>662E31001</v>
          </cell>
          <cell r="C6937" t="str">
            <v>GAL</v>
          </cell>
          <cell r="D6937" t="str">
            <v>LANDSCAPE WATERING, AS PER PLAN</v>
          </cell>
          <cell r="F6937">
            <v>0</v>
          </cell>
        </row>
        <row r="6938">
          <cell r="A6938" t="str">
            <v>662E98000</v>
          </cell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C6939" t="str">
            <v>EACH</v>
          </cell>
          <cell r="D6939" t="str">
            <v>PRUNING EXISTING TREE, 3 TO 8-INCH DIAMETER</v>
          </cell>
          <cell r="F6939">
            <v>0</v>
          </cell>
        </row>
        <row r="6940">
          <cell r="A6940" t="str">
            <v>666E09001</v>
          </cell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</row>
        <row r="6941">
          <cell r="A6941" t="str">
            <v>666E10000</v>
          </cell>
          <cell r="C6941" t="str">
            <v>EACH</v>
          </cell>
          <cell r="D6941" t="str">
            <v>PRUNING EXISTING TREE, 8 TO 16-INCH DIAMETER</v>
          </cell>
          <cell r="F6941">
            <v>0</v>
          </cell>
        </row>
        <row r="6942">
          <cell r="A6942" t="str">
            <v>666E10001</v>
          </cell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</row>
        <row r="6943">
          <cell r="A6943" t="str">
            <v>666E10010</v>
          </cell>
          <cell r="C6943" t="str">
            <v>EACH</v>
          </cell>
          <cell r="D6943" t="str">
            <v>PRUNING EXISTING TREE, 16 TO 24-INCH DIAMETER</v>
          </cell>
          <cell r="F6943">
            <v>0</v>
          </cell>
        </row>
        <row r="6944">
          <cell r="A6944" t="str">
            <v>666E10011</v>
          </cell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</row>
        <row r="6945">
          <cell r="A6945" t="str">
            <v>666E10020</v>
          </cell>
          <cell r="C6945" t="str">
            <v>EACH</v>
          </cell>
          <cell r="D6945" t="str">
            <v>PRUNING EXISTING TREE, 24 TO 36-INCH DIAMETER</v>
          </cell>
          <cell r="F6945">
            <v>0</v>
          </cell>
        </row>
        <row r="6946">
          <cell r="A6946" t="str">
            <v>666E10021</v>
          </cell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</row>
        <row r="6947">
          <cell r="A6947" t="str">
            <v>666E10030</v>
          </cell>
          <cell r="C6947" t="str">
            <v>EACH</v>
          </cell>
          <cell r="D6947" t="str">
            <v>PRUNING EXISTING TREE, 36 INCH DIAMETER AND OVER</v>
          </cell>
          <cell r="F6947">
            <v>0</v>
          </cell>
        </row>
        <row r="6948">
          <cell r="A6948" t="str">
            <v>666E10031</v>
          </cell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</row>
        <row r="6949">
          <cell r="A6949" t="str">
            <v>670E00200</v>
          </cell>
          <cell r="C6949" t="str">
            <v>SY</v>
          </cell>
          <cell r="D6949" t="str">
            <v>VEGETATED SWALE EROSION PROTECTION</v>
          </cell>
          <cell r="F6949">
            <v>0</v>
          </cell>
        </row>
        <row r="6950">
          <cell r="A6950" t="str">
            <v>670E00500</v>
          </cell>
          <cell r="C6950" t="str">
            <v>SY</v>
          </cell>
          <cell r="D6950" t="str">
            <v>SLOPE EROSION PROTECTION</v>
          </cell>
          <cell r="F6950">
            <v>0</v>
          </cell>
        </row>
        <row r="6951">
          <cell r="A6951" t="str">
            <v>670E00501</v>
          </cell>
          <cell r="C6951" t="str">
            <v>SY</v>
          </cell>
          <cell r="D6951" t="str">
            <v>SLOPE EROSION PROTECTION, AS PER PLAN</v>
          </cell>
          <cell r="F6951">
            <v>0</v>
          </cell>
        </row>
        <row r="6952">
          <cell r="A6952" t="str">
            <v>670E00510</v>
          </cell>
          <cell r="C6952" t="str">
            <v>SY</v>
          </cell>
          <cell r="D6952" t="str">
            <v>SLOPE EROSION PROTECTION MAT, TYPE A</v>
          </cell>
          <cell r="F6952">
            <v>0</v>
          </cell>
        </row>
        <row r="6953">
          <cell r="A6953" t="str">
            <v>670E00520</v>
          </cell>
          <cell r="C6953" t="str">
            <v>SY</v>
          </cell>
          <cell r="D6953" t="str">
            <v>SLOPE EROSION PROTECTION MAT, TYPE B</v>
          </cell>
          <cell r="F6953">
            <v>0</v>
          </cell>
        </row>
        <row r="6954">
          <cell r="A6954" t="str">
            <v>670E00530</v>
          </cell>
          <cell r="C6954" t="str">
            <v>SY</v>
          </cell>
          <cell r="D6954" t="str">
            <v>SLOPE EROSION PROTECTION MAT, TYPE C</v>
          </cell>
          <cell r="F6954">
            <v>0</v>
          </cell>
        </row>
        <row r="6955">
          <cell r="A6955" t="str">
            <v>670E00540</v>
          </cell>
          <cell r="C6955" t="str">
            <v>SY</v>
          </cell>
          <cell r="D6955" t="str">
            <v>SLOPE EROSION PROTECTION MAT, TYPE D</v>
          </cell>
          <cell r="F6955">
            <v>0</v>
          </cell>
        </row>
        <row r="6956">
          <cell r="A6956" t="str">
            <v>670E00550</v>
          </cell>
          <cell r="C6956" t="str">
            <v>SY</v>
          </cell>
          <cell r="D6956" t="str">
            <v>SLOPE EROSION PROTECTION MAT, TYPE E</v>
          </cell>
          <cell r="F6956">
            <v>0</v>
          </cell>
        </row>
        <row r="6957">
          <cell r="A6957" t="str">
            <v>670E00551</v>
          </cell>
          <cell r="C6957" t="str">
            <v>SY</v>
          </cell>
          <cell r="D6957" t="str">
            <v>SLOPE EROSION PROTECTION MAT, TYPE E, AS PER PLAN</v>
          </cell>
          <cell r="F6957">
            <v>0</v>
          </cell>
        </row>
        <row r="6958">
          <cell r="A6958" t="str">
            <v>670E00560</v>
          </cell>
          <cell r="C6958" t="str">
            <v>SY</v>
          </cell>
          <cell r="D6958" t="str">
            <v>SLOPE EROSION PROTECTION MAT, TYPE F</v>
          </cell>
          <cell r="F6958">
            <v>0</v>
          </cell>
        </row>
        <row r="6959">
          <cell r="A6959" t="str">
            <v>670E00570</v>
          </cell>
          <cell r="C6959" t="str">
            <v>SY</v>
          </cell>
          <cell r="D6959" t="str">
            <v>SLOPE EROSION PROTECTION MAT, TYPE G</v>
          </cell>
          <cell r="F6959">
            <v>0</v>
          </cell>
        </row>
        <row r="6960">
          <cell r="A6960" t="str">
            <v>670E00700</v>
          </cell>
          <cell r="C6960" t="str">
            <v>SY</v>
          </cell>
          <cell r="D6960" t="str">
            <v>DITCH EROSION PROTECTION</v>
          </cell>
          <cell r="F6960">
            <v>0</v>
          </cell>
        </row>
        <row r="6961">
          <cell r="A6961" t="str">
            <v>670E00701</v>
          </cell>
          <cell r="C6961" t="str">
            <v>SY</v>
          </cell>
          <cell r="D6961" t="str">
            <v>DITCH EROSION PROTECTION, AS PER PLAN</v>
          </cell>
          <cell r="F6961">
            <v>0</v>
          </cell>
        </row>
        <row r="6962">
          <cell r="A6962" t="str">
            <v>670E00710</v>
          </cell>
          <cell r="C6962" t="str">
            <v>SY</v>
          </cell>
          <cell r="D6962" t="str">
            <v>DITCH EROSION PROTECTION MAT, TYPE A</v>
          </cell>
          <cell r="F6962">
            <v>0</v>
          </cell>
        </row>
        <row r="6963">
          <cell r="A6963" t="str">
            <v>670E00720</v>
          </cell>
          <cell r="C6963" t="str">
            <v>SY</v>
          </cell>
          <cell r="D6963" t="str">
            <v>DITCH EROSION PROTECTION MAT, TYPE B</v>
          </cell>
          <cell r="F6963">
            <v>0</v>
          </cell>
        </row>
        <row r="6964">
          <cell r="A6964" t="str">
            <v>670E00730</v>
          </cell>
          <cell r="C6964" t="str">
            <v>SY</v>
          </cell>
          <cell r="D6964" t="str">
            <v>DITCH EROSION PROTECTION MAT, TYPE C</v>
          </cell>
          <cell r="F6964">
            <v>0</v>
          </cell>
        </row>
        <row r="6965">
          <cell r="A6965" t="str">
            <v>670E00750</v>
          </cell>
          <cell r="C6965" t="str">
            <v>SY</v>
          </cell>
          <cell r="D6965" t="str">
            <v>DITCH EROSION PROTECTION MAT, TYPE E</v>
          </cell>
          <cell r="F6965">
            <v>0</v>
          </cell>
        </row>
        <row r="6966">
          <cell r="A6966" t="str">
            <v>670E00760</v>
          </cell>
          <cell r="C6966" t="str">
            <v>SY</v>
          </cell>
          <cell r="D6966" t="str">
            <v>DITCH EROSION PROTECTION MAT, TYPE F</v>
          </cell>
          <cell r="F6966">
            <v>0</v>
          </cell>
        </row>
        <row r="6967">
          <cell r="A6967" t="str">
            <v>670E00770</v>
          </cell>
          <cell r="C6967" t="str">
            <v>SY</v>
          </cell>
          <cell r="D6967" t="str">
            <v>DITCH EROSION PROTECTION MAT, TYPE G</v>
          </cell>
          <cell r="F6967">
            <v>0</v>
          </cell>
        </row>
        <row r="6968">
          <cell r="A6968" t="str">
            <v>671E14000</v>
          </cell>
          <cell r="C6968" t="str">
            <v>SY</v>
          </cell>
          <cell r="D6968" t="str">
            <v>EROSION CONTROL MAT</v>
          </cell>
          <cell r="F6968">
            <v>0</v>
          </cell>
        </row>
        <row r="6969">
          <cell r="A6969" t="str">
            <v>671E15000</v>
          </cell>
          <cell r="C6969" t="str">
            <v>SY</v>
          </cell>
          <cell r="D6969" t="str">
            <v>EROSION CONTROL MAT, TYPE A</v>
          </cell>
          <cell r="F6969">
            <v>0</v>
          </cell>
        </row>
        <row r="6970">
          <cell r="A6970" t="str">
            <v>671E15010</v>
          </cell>
          <cell r="C6970" t="str">
            <v>SY</v>
          </cell>
          <cell r="D6970" t="str">
            <v>EROSION CONTROL MAT, TYPE B</v>
          </cell>
          <cell r="F6970">
            <v>0</v>
          </cell>
        </row>
        <row r="6971">
          <cell r="A6971" t="str">
            <v>671E15020</v>
          </cell>
          <cell r="C6971" t="str">
            <v>SY</v>
          </cell>
          <cell r="D6971" t="str">
            <v>EROSION CONTROL MAT, TYPE C</v>
          </cell>
          <cell r="F6971">
            <v>0</v>
          </cell>
        </row>
        <row r="6972">
          <cell r="A6972" t="str">
            <v>671E15040</v>
          </cell>
          <cell r="C6972" t="str">
            <v>SY</v>
          </cell>
          <cell r="D6972" t="str">
            <v>EROSION CONTROL MAT, TYPE E</v>
          </cell>
          <cell r="F6972">
            <v>0</v>
          </cell>
        </row>
        <row r="6973">
          <cell r="A6973" t="str">
            <v>671E15050</v>
          </cell>
          <cell r="C6973" t="str">
            <v>SY</v>
          </cell>
          <cell r="D6973" t="str">
            <v>EROSION CONTROL MAT, TYPE F</v>
          </cell>
          <cell r="F6973">
            <v>0</v>
          </cell>
        </row>
        <row r="6974">
          <cell r="A6974" t="str">
            <v>671E15060</v>
          </cell>
          <cell r="C6974" t="str">
            <v>SY</v>
          </cell>
          <cell r="D6974" t="str">
            <v>EROSION CONTROL MAT, TYPE G</v>
          </cell>
          <cell r="F6974">
            <v>0</v>
          </cell>
        </row>
        <row r="6975">
          <cell r="A6975" t="str">
            <v>671E15080</v>
          </cell>
          <cell r="C6975" t="str">
            <v>SY</v>
          </cell>
          <cell r="D6975" t="str">
            <v>EROSION CONTROL MAT, TYPE I</v>
          </cell>
          <cell r="F6975">
            <v>0</v>
          </cell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C7170" t="str">
            <v>CY</v>
          </cell>
          <cell r="D7170" t="str">
            <v>RUBBERIZED OPEN GRADED ASPHALT FRICTION COURSE</v>
          </cell>
          <cell r="F7170">
            <v>0</v>
          </cell>
        </row>
        <row r="7171">
          <cell r="A7171" t="str">
            <v>803E45001</v>
          </cell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</row>
        <row r="7172">
          <cell r="A7172" t="str">
            <v>804E15000</v>
          </cell>
          <cell r="C7172" t="str">
            <v>FT</v>
          </cell>
          <cell r="D7172" t="str">
            <v>FIBER OPTIC CABLE, 18 FIBER</v>
          </cell>
          <cell r="F7172">
            <v>0</v>
          </cell>
        </row>
        <row r="7173">
          <cell r="A7173" t="str">
            <v>804E15010</v>
          </cell>
          <cell r="C7173" t="str">
            <v>FT</v>
          </cell>
          <cell r="D7173" t="str">
            <v>FIBER OPTIC CABLE, 24 FIBER</v>
          </cell>
          <cell r="F7173">
            <v>0</v>
          </cell>
        </row>
        <row r="7174">
          <cell r="A7174" t="str">
            <v>804E15011</v>
          </cell>
          <cell r="C7174" t="str">
            <v>FT</v>
          </cell>
          <cell r="D7174" t="str">
            <v>FIBER OPTIC CABLE, 24 FIBER, AS PER PLAN</v>
          </cell>
          <cell r="F7174">
            <v>0</v>
          </cell>
        </row>
        <row r="7175">
          <cell r="A7175" t="str">
            <v>804E15020</v>
          </cell>
          <cell r="C7175" t="str">
            <v>FT</v>
          </cell>
          <cell r="D7175" t="str">
            <v>FIBER OPTIC CABLE, 48 FIBER</v>
          </cell>
          <cell r="F7175">
            <v>0</v>
          </cell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>
            <v>0</v>
          </cell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</row>
        <row r="7196">
          <cell r="A7196" t="str">
            <v>804E20240</v>
          </cell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</row>
        <row r="7197">
          <cell r="A7197" t="str">
            <v>804E20260</v>
          </cell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</row>
        <row r="7199">
          <cell r="A7199" t="str">
            <v>804E20280</v>
          </cell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</row>
        <row r="7200">
          <cell r="A7200" t="str">
            <v>804E21000</v>
          </cell>
          <cell r="C7200" t="str">
            <v>FT</v>
          </cell>
          <cell r="D7200" t="str">
            <v>FIBER OPTIC CABLE, AIRBLOWN/PUSHABLE, 12 FIBER</v>
          </cell>
          <cell r="F7200">
            <v>0</v>
          </cell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</row>
        <row r="7218">
          <cell r="A7218" t="str">
            <v>804E32016</v>
          </cell>
          <cell r="C7218" t="str">
            <v>EACH</v>
          </cell>
          <cell r="D7218" t="str">
            <v>DROP CABLE, 48 FIBER</v>
          </cell>
          <cell r="F7218">
            <v>0</v>
          </cell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</row>
        <row r="7232">
          <cell r="A7232" t="str">
            <v>804E34000</v>
          </cell>
          <cell r="C7232" t="str">
            <v>EACH</v>
          </cell>
          <cell r="D7232" t="str">
            <v>FIBER TERMINATION PANEL, 6 FIBER</v>
          </cell>
          <cell r="F7232">
            <v>0</v>
          </cell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</row>
        <row r="7238">
          <cell r="A7238" t="str">
            <v>804E34026</v>
          </cell>
          <cell r="C7238" t="str">
            <v>EACH</v>
          </cell>
          <cell r="D7238" t="str">
            <v>FIBER TERMINATION PANEL, 36 FIBER</v>
          </cell>
          <cell r="F7238">
            <v>0</v>
          </cell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</row>
        <row r="7268">
          <cell r="A7268" t="str">
            <v>807E10310</v>
          </cell>
          <cell r="C7268" t="str">
            <v>FT</v>
          </cell>
          <cell r="D7268" t="str">
            <v>WET REFLECTIVE TRAFFIC PAINT, CHANNELIZING LINE, 12"</v>
          </cell>
          <cell r="F7268">
            <v>0</v>
          </cell>
        </row>
        <row r="7269">
          <cell r="A7269" t="str">
            <v>807E10400</v>
          </cell>
          <cell r="C7269" t="str">
            <v>FT</v>
          </cell>
          <cell r="D7269" t="str">
            <v>WET REFLECTIVE TRAFFIC PAINT, DOTTED LINE, 4"</v>
          </cell>
          <cell r="F7269">
            <v>0</v>
          </cell>
        </row>
        <row r="7270">
          <cell r="A7270" t="str">
            <v>807E10410</v>
          </cell>
          <cell r="C7270" t="str">
            <v>FT</v>
          </cell>
          <cell r="D7270" t="str">
            <v>WET REFLECTIVE TRAFFIC PAINT, DOTTED LINE, 6"</v>
          </cell>
          <cell r="F7270">
            <v>0</v>
          </cell>
        </row>
        <row r="7271">
          <cell r="A7271" t="str">
            <v>807E10420</v>
          </cell>
          <cell r="C7271" t="str">
            <v>FT</v>
          </cell>
          <cell r="D7271" t="str">
            <v>WET REFLECTIVE TRAFFIC PAINT, DOTTED LINE, 8"</v>
          </cell>
          <cell r="F7271">
            <v>0</v>
          </cell>
        </row>
        <row r="7272">
          <cell r="A7272" t="str">
            <v>807E10430</v>
          </cell>
          <cell r="C7272" t="str">
            <v>FT</v>
          </cell>
          <cell r="D7272" t="str">
            <v>WET REFLECTIVE TRAFFIC PAINT, DOTTED LINE, 12"</v>
          </cell>
          <cell r="F7272">
            <v>0</v>
          </cell>
        </row>
        <row r="7273">
          <cell r="A7273" t="str">
            <v>807E11000</v>
          </cell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</row>
        <row r="7274">
          <cell r="A7274" t="str">
            <v>807E11010</v>
          </cell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</row>
        <row r="7275">
          <cell r="A7275" t="str">
            <v>807E11100</v>
          </cell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</row>
        <row r="7276">
          <cell r="A7276" t="str">
            <v>807E11110</v>
          </cell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</row>
        <row r="7277">
          <cell r="A7277" t="str">
            <v>807E11200</v>
          </cell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</row>
        <row r="7278">
          <cell r="A7278" t="str">
            <v>807E11300</v>
          </cell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</row>
        <row r="7279">
          <cell r="A7279" t="str">
            <v>807E11310</v>
          </cell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</row>
        <row r="7280">
          <cell r="A7280" t="str">
            <v>807E11400</v>
          </cell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</row>
        <row r="7281">
          <cell r="A7281" t="str">
            <v>807E11410</v>
          </cell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</row>
        <row r="7282">
          <cell r="A7282" t="str">
            <v>807E11420</v>
          </cell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</row>
        <row r="7283">
          <cell r="A7283" t="str">
            <v>807E11430</v>
          </cell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</row>
        <row r="7284">
          <cell r="A7284" t="str">
            <v>807E12000</v>
          </cell>
          <cell r="C7284" t="str">
            <v>MILE</v>
          </cell>
          <cell r="D7284" t="str">
            <v>WET REFLECTIVE EPOXY PAVEMENT MARKING, EDGE LINE, 4"</v>
          </cell>
          <cell r="F7284">
            <v>0</v>
          </cell>
        </row>
        <row r="7285">
          <cell r="A7285" t="str">
            <v>807E12010</v>
          </cell>
          <cell r="C7285" t="str">
            <v>MILE</v>
          </cell>
          <cell r="D7285" t="str">
            <v>WET REFLECTIVE EPOXY PAVEMENT MARKING, EDGE LINE, 6"</v>
          </cell>
          <cell r="F7285">
            <v>0</v>
          </cell>
        </row>
        <row r="7286">
          <cell r="A7286" t="str">
            <v>807E12100</v>
          </cell>
          <cell r="C7286" t="str">
            <v>MILE</v>
          </cell>
          <cell r="D7286" t="str">
            <v>WET REFLECTIVE EPOXY PAVEMENT MARKING, LANE LINE, 4"</v>
          </cell>
          <cell r="F7286">
            <v>0</v>
          </cell>
        </row>
        <row r="7287">
          <cell r="A7287" t="str">
            <v>807E12110</v>
          </cell>
          <cell r="C7287" t="str">
            <v>MILE</v>
          </cell>
          <cell r="D7287" t="str">
            <v>WET REFLECTIVE EPOXY PAVEMENT MARKING, LANE LINE, 6"</v>
          </cell>
          <cell r="F7287">
            <v>0</v>
          </cell>
        </row>
        <row r="7288">
          <cell r="A7288" t="str">
            <v>807E12200</v>
          </cell>
          <cell r="C7288" t="str">
            <v>MILE</v>
          </cell>
          <cell r="D7288" t="str">
            <v>WET REFLECTIVE EPOXY PAVEMENT MARKING, CENTER LINE</v>
          </cell>
          <cell r="F7288">
            <v>0</v>
          </cell>
        </row>
        <row r="7289">
          <cell r="A7289" t="str">
            <v>807E12300</v>
          </cell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</row>
        <row r="7290">
          <cell r="A7290" t="str">
            <v>807E12310</v>
          </cell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</row>
        <row r="7291">
          <cell r="A7291" t="str">
            <v>807E12400</v>
          </cell>
          <cell r="C7291" t="str">
            <v>FT</v>
          </cell>
          <cell r="D7291" t="str">
            <v>WET REFLECTIVE EPOXY PAVEMENT MARKING, DOTTED LINE, 4"</v>
          </cell>
          <cell r="F7291">
            <v>0</v>
          </cell>
        </row>
        <row r="7292">
          <cell r="A7292" t="str">
            <v>807E12410</v>
          </cell>
          <cell r="C7292" t="str">
            <v>FT</v>
          </cell>
          <cell r="D7292" t="str">
            <v>WET REFLECTIVE EPOXY PAVEMENT MARKING, DOTTED LINE, 6"</v>
          </cell>
          <cell r="F7292">
            <v>0</v>
          </cell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</row>
        <row r="7295">
          <cell r="A7295" t="str">
            <v>807E13000</v>
          </cell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</row>
        <row r="7331">
          <cell r="A7331" t="str">
            <v>809E24000</v>
          </cell>
          <cell r="B7331"/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B7332"/>
          <cell r="C7332" t="str">
            <v>FT</v>
          </cell>
          <cell r="D7332" t="str">
            <v>CONDUIT, 4", MULTICELL, HDPE WITH 4 – 1” INNERDUCTS</v>
          </cell>
          <cell r="F7332">
            <v>0</v>
          </cell>
        </row>
        <row r="7333">
          <cell r="A7333" t="str">
            <v>809E25000</v>
          </cell>
          <cell r="B7333"/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B7334"/>
          <cell r="C7334" t="str">
            <v>EACH</v>
          </cell>
          <cell r="D7334" t="str">
            <v>CCTV IP-CAMERA SYSTEM, DOME-TYPE</v>
          </cell>
          <cell r="F7334">
            <v>0</v>
          </cell>
        </row>
        <row r="7335">
          <cell r="A7335" t="str">
            <v>809E60001</v>
          </cell>
          <cell r="B7335"/>
          <cell r="C7335" t="str">
            <v>EACH</v>
          </cell>
          <cell r="D7335" t="str">
            <v>CCTV IP-CAMERA SYSTEM, DOME-TYPE, AS PER PLAN</v>
          </cell>
          <cell r="F7335">
            <v>0</v>
          </cell>
        </row>
        <row r="7336">
          <cell r="A7336" t="str">
            <v>809E60010</v>
          </cell>
          <cell r="B7336"/>
          <cell r="C7336" t="str">
            <v>EACH</v>
          </cell>
          <cell r="D7336" t="str">
            <v>CCTV IP-CAMERA SYSTEM, TYPE HD, WALL/TUNNEL</v>
          </cell>
          <cell r="F7336">
            <v>0</v>
          </cell>
        </row>
        <row r="7337">
          <cell r="A7337" t="str">
            <v>809E60020</v>
          </cell>
          <cell r="B7337"/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B7338"/>
          <cell r="C7338" t="str">
            <v>EACH</v>
          </cell>
          <cell r="D7338" t="str">
            <v>CCTV IP-CAMERA SYSTEM, ENHANCED</v>
          </cell>
          <cell r="F7338">
            <v>0</v>
          </cell>
        </row>
        <row r="7339">
          <cell r="A7339" t="str">
            <v>809E60040</v>
          </cell>
          <cell r="B7339"/>
          <cell r="C7339" t="str">
            <v>EACH</v>
          </cell>
          <cell r="D7339" t="str">
            <v>CCTV IP-CAMERA SYSTEM, QUAD MULTI-VIEW FIXED WITH PTZ</v>
          </cell>
          <cell r="F7339">
            <v>0</v>
          </cell>
        </row>
        <row r="7340">
          <cell r="A7340" t="str">
            <v>809E60050</v>
          </cell>
          <cell r="B7340"/>
          <cell r="C7340" t="str">
            <v>EACH</v>
          </cell>
          <cell r="D7340" t="str">
            <v>CCTV IP-CAMERA SYSTEM, MULTI-VIEW</v>
          </cell>
          <cell r="F7340">
            <v>0</v>
          </cell>
        </row>
        <row r="7341">
          <cell r="A7341" t="str">
            <v>809E60060</v>
          </cell>
          <cell r="B7341"/>
          <cell r="C7341" t="str">
            <v>EACH</v>
          </cell>
          <cell r="D7341" t="str">
            <v>CCTV IP-CAMERA SYSTEM, FIXED-VIEW</v>
          </cell>
          <cell r="F7341">
            <v>0</v>
          </cell>
        </row>
        <row r="7342">
          <cell r="A7342" t="str">
            <v>809E61000</v>
          </cell>
          <cell r="B7342"/>
          <cell r="C7342" t="str">
            <v>EACH</v>
          </cell>
          <cell r="D7342" t="str">
            <v>CCTV CONCRETE POLE WITH LOWERING UNIT, 70 FEET</v>
          </cell>
          <cell r="F7342">
            <v>0</v>
          </cell>
        </row>
        <row r="7343">
          <cell r="A7343" t="str">
            <v>809E61002</v>
          </cell>
          <cell r="B7343"/>
          <cell r="C7343" t="str">
            <v>EACH</v>
          </cell>
          <cell r="D7343" t="str">
            <v>CCTV CONCRETE POLE, 70 FEET</v>
          </cell>
          <cell r="F7343">
            <v>0</v>
          </cell>
        </row>
        <row r="7344">
          <cell r="A7344" t="str">
            <v>809E61010</v>
          </cell>
          <cell r="B7344"/>
          <cell r="C7344" t="str">
            <v>EACH</v>
          </cell>
          <cell r="D7344" t="str">
            <v>CCTV CONCRETE POLE WITH LOWERING UNIT, 50 FEET</v>
          </cell>
          <cell r="F7344">
            <v>0</v>
          </cell>
        </row>
        <row r="7345">
          <cell r="A7345" t="str">
            <v>809E61012</v>
          </cell>
          <cell r="B7345"/>
          <cell r="C7345" t="str">
            <v>EACH</v>
          </cell>
          <cell r="D7345" t="str">
            <v>CCTV CONCRETE POLE, 50 FEET</v>
          </cell>
          <cell r="F7345">
            <v>0</v>
          </cell>
        </row>
        <row r="7346">
          <cell r="A7346" t="str">
            <v>809E61090</v>
          </cell>
          <cell r="B7346"/>
          <cell r="C7346" t="str">
            <v>EACH</v>
          </cell>
          <cell r="D7346" t="str">
            <v>CCTV LOWERING UNIT</v>
          </cell>
          <cell r="F7346">
            <v>0</v>
          </cell>
        </row>
        <row r="7347">
          <cell r="A7347" t="str">
            <v>809E61100</v>
          </cell>
          <cell r="B7347"/>
          <cell r="C7347" t="str">
            <v>EACH</v>
          </cell>
          <cell r="D7347" t="str">
            <v>CCTV LOWERING UNIT, INSTALLATION ONLY</v>
          </cell>
          <cell r="F7347">
            <v>0</v>
          </cell>
        </row>
        <row r="7348">
          <cell r="A7348" t="str">
            <v>809E62990</v>
          </cell>
          <cell r="B7348"/>
          <cell r="C7348" t="str">
            <v>EACH</v>
          </cell>
          <cell r="D7348" t="str">
            <v>DYNAMIC MESSAGE SIGN (DMS), FULL COLOR</v>
          </cell>
          <cell r="F7348">
            <v>0</v>
          </cell>
        </row>
        <row r="7349">
          <cell r="A7349" t="str">
            <v>809E63000</v>
          </cell>
          <cell r="B7349"/>
          <cell r="C7349" t="str">
            <v>EACH</v>
          </cell>
          <cell r="D7349" t="str">
            <v>DYNAMIC MESSAGE SIGN (DMS), FULL-SIZE WALK-IN</v>
          </cell>
          <cell r="F7349">
            <v>0</v>
          </cell>
        </row>
        <row r="7350">
          <cell r="A7350" t="str">
            <v>809E63001</v>
          </cell>
          <cell r="B7350"/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</row>
        <row r="7351">
          <cell r="A7351" t="str">
            <v>809E63010</v>
          </cell>
          <cell r="B7351"/>
          <cell r="C7351" t="str">
            <v>EACH</v>
          </cell>
          <cell r="D7351" t="str">
            <v>DYNAMIC MESSAGE SIGN (DMS), FRONT-ACCESS</v>
          </cell>
          <cell r="F7351">
            <v>0</v>
          </cell>
        </row>
        <row r="7352">
          <cell r="A7352" t="str">
            <v>809E63020</v>
          </cell>
          <cell r="B7352"/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</row>
        <row r="7353">
          <cell r="A7353" t="str">
            <v>809E63030</v>
          </cell>
          <cell r="B7353"/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</row>
        <row r="7354">
          <cell r="A7354" t="str">
            <v>809E63040</v>
          </cell>
          <cell r="B7354"/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</row>
        <row r="7355">
          <cell r="A7355" t="str">
            <v>809E63050</v>
          </cell>
          <cell r="B7355"/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</row>
        <row r="7356">
          <cell r="A7356" t="str">
            <v>809E64500</v>
          </cell>
          <cell r="B7356"/>
          <cell r="C7356" t="str">
            <v>EACH</v>
          </cell>
          <cell r="D7356" t="str">
            <v>HIGH-SPEED ETHERNET RADIO</v>
          </cell>
          <cell r="F7356">
            <v>0</v>
          </cell>
        </row>
        <row r="7357">
          <cell r="A7357" t="str">
            <v>809E64550</v>
          </cell>
          <cell r="B7357"/>
          <cell r="C7357" t="str">
            <v>FT</v>
          </cell>
          <cell r="D7357" t="str">
            <v>ETHERNET CABLE, OUTDOOR-RATED</v>
          </cell>
          <cell r="F7357">
            <v>0</v>
          </cell>
        </row>
        <row r="7358">
          <cell r="A7358" t="str">
            <v>809E65000</v>
          </cell>
          <cell r="B7358"/>
          <cell r="C7358" t="str">
            <v>EACH</v>
          </cell>
          <cell r="D7358" t="str">
            <v>ITS CABINET - GROUND MOUNTED</v>
          </cell>
          <cell r="F7358">
            <v>0</v>
          </cell>
        </row>
        <row r="7359">
          <cell r="A7359" t="str">
            <v>809E65001</v>
          </cell>
          <cell r="B7359"/>
          <cell r="C7359" t="str">
            <v>EACH</v>
          </cell>
          <cell r="D7359" t="str">
            <v>ITS CABINET - GROUND MOUNTED, AS PER PLAN</v>
          </cell>
          <cell r="F7359">
            <v>0</v>
          </cell>
        </row>
        <row r="7360">
          <cell r="A7360" t="str">
            <v>809E65010</v>
          </cell>
          <cell r="B7360"/>
          <cell r="C7360" t="str">
            <v>EACH</v>
          </cell>
          <cell r="D7360" t="str">
            <v>ITS CABINET - POLE MOUNTED</v>
          </cell>
          <cell r="F7360">
            <v>0</v>
          </cell>
        </row>
        <row r="7361">
          <cell r="A7361" t="str">
            <v>809E65011</v>
          </cell>
          <cell r="B7361"/>
          <cell r="C7361" t="str">
            <v>EACH</v>
          </cell>
          <cell r="D7361" t="str">
            <v>ITS CABINET - POLE MOUNTED, AS PER PLAN</v>
          </cell>
          <cell r="F7361">
            <v>0</v>
          </cell>
        </row>
        <row r="7362">
          <cell r="A7362" t="str">
            <v>809E65020</v>
          </cell>
          <cell r="B7362"/>
          <cell r="C7362" t="str">
            <v>EACH</v>
          </cell>
          <cell r="D7362" t="str">
            <v>ITS CABINET - POWER DISTRIBUTION CABINET (PDC)</v>
          </cell>
          <cell r="F7362">
            <v>0</v>
          </cell>
        </row>
        <row r="7363">
          <cell r="A7363" t="str">
            <v>809E65030</v>
          </cell>
          <cell r="B7363"/>
          <cell r="C7363" t="str">
            <v>EACH</v>
          </cell>
          <cell r="D7363" t="str">
            <v>ITS CABINET - RAMP METER</v>
          </cell>
          <cell r="F7363">
            <v>0</v>
          </cell>
        </row>
        <row r="7364">
          <cell r="A7364" t="str">
            <v>809E65040</v>
          </cell>
          <cell r="B7364"/>
          <cell r="C7364" t="str">
            <v>EACH</v>
          </cell>
          <cell r="D7364" t="str">
            <v>ITS CABINET - DMS</v>
          </cell>
          <cell r="F7364">
            <v>0</v>
          </cell>
        </row>
        <row r="7365">
          <cell r="A7365" t="str">
            <v>809E65990</v>
          </cell>
          <cell r="B7365"/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B7366"/>
          <cell r="C7366" t="str">
            <v>EACH</v>
          </cell>
          <cell r="D7366" t="str">
            <v>CLOSED LOOP ARTERIAL TRAFFIC SIGNAL SYSTEM</v>
          </cell>
          <cell r="F7366">
            <v>0</v>
          </cell>
        </row>
        <row r="7367">
          <cell r="A7367" t="str">
            <v>809E66010</v>
          </cell>
          <cell r="B7367"/>
          <cell r="C7367" t="str">
            <v>EACH</v>
          </cell>
          <cell r="D7367" t="str">
            <v>CENTRALLY CONTROLLED ARTERIAL TRAFFIC SIGNAL SYSTEM</v>
          </cell>
          <cell r="F7367">
            <v>0</v>
          </cell>
        </row>
        <row r="7368">
          <cell r="A7368" t="str">
            <v>809E66020</v>
          </cell>
          <cell r="B7368"/>
          <cell r="C7368" t="str">
            <v>EACH</v>
          </cell>
          <cell r="D7368" t="str">
            <v>HIGHWAY RAIL / TRAFFIC SIGNAL PRE-EMPTION</v>
          </cell>
          <cell r="F7368">
            <v>0</v>
          </cell>
        </row>
        <row r="7369">
          <cell r="A7369" t="str">
            <v>809E66030</v>
          </cell>
          <cell r="B7369"/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</row>
        <row r="7370">
          <cell r="A7370" t="str">
            <v>809E66040</v>
          </cell>
          <cell r="B7370"/>
          <cell r="C7370" t="str">
            <v>EACH</v>
          </cell>
          <cell r="D7370" t="str">
            <v>TRAFFIC SIGNAL SYSTEM WITH TRANSIT PRIORITY</v>
          </cell>
          <cell r="F7370">
            <v>0</v>
          </cell>
        </row>
        <row r="7371">
          <cell r="A7371" t="str">
            <v>809E66050</v>
          </cell>
          <cell r="B7371"/>
          <cell r="C7371" t="str">
            <v>EACH</v>
          </cell>
          <cell r="D7371" t="str">
            <v>ADAPTIVE TRAFFIC SIGNAL CONTROL SYSTEM</v>
          </cell>
          <cell r="F7371">
            <v>0</v>
          </cell>
        </row>
        <row r="7372">
          <cell r="A7372" t="str">
            <v>809E67000</v>
          </cell>
          <cell r="B7372"/>
          <cell r="C7372" t="str">
            <v>EACH</v>
          </cell>
          <cell r="D7372" t="str">
            <v>RAMP METER STATION</v>
          </cell>
          <cell r="F7372">
            <v>0</v>
          </cell>
        </row>
        <row r="7373">
          <cell r="A7373" t="str">
            <v>809E67050</v>
          </cell>
          <cell r="B7373"/>
          <cell r="C7373" t="str">
            <v>EACH</v>
          </cell>
          <cell r="D7373" t="str">
            <v>RAMP METER TRAINING</v>
          </cell>
          <cell r="F7373">
            <v>0</v>
          </cell>
        </row>
        <row r="7374">
          <cell r="A7374" t="str">
            <v>809E68900</v>
          </cell>
          <cell r="B7374"/>
          <cell r="C7374" t="str">
            <v>EACH</v>
          </cell>
          <cell r="D7374" t="str">
            <v>SIDE-FIRED RADAR DETECTOR</v>
          </cell>
          <cell r="F7374">
            <v>0</v>
          </cell>
        </row>
        <row r="7375">
          <cell r="A7375" t="str">
            <v>809E69000</v>
          </cell>
          <cell r="B7375"/>
          <cell r="C7375" t="str">
            <v>EACH</v>
          </cell>
          <cell r="D7375" t="str">
            <v>ADVANCE RADAR DETECTION</v>
          </cell>
          <cell r="F7375">
            <v>0</v>
          </cell>
        </row>
        <row r="7376">
          <cell r="A7376" t="str">
            <v>809E69001</v>
          </cell>
          <cell r="B7376"/>
          <cell r="C7376" t="str">
            <v>EACH</v>
          </cell>
          <cell r="D7376" t="str">
            <v>ADVANCE RADAR DETECTION, AS PER PLAN</v>
          </cell>
          <cell r="F7376">
            <v>0</v>
          </cell>
        </row>
        <row r="7377">
          <cell r="A7377" t="str">
            <v>809E69100</v>
          </cell>
          <cell r="B7377"/>
          <cell r="C7377" t="str">
            <v>EACH</v>
          </cell>
          <cell r="D7377" t="str">
            <v>STOP LINE RADAR DETECTION</v>
          </cell>
          <cell r="F7377">
            <v>0</v>
          </cell>
        </row>
        <row r="7378">
          <cell r="A7378" t="str">
            <v>809E69101</v>
          </cell>
          <cell r="B7378"/>
          <cell r="C7378" t="str">
            <v>EACH</v>
          </cell>
          <cell r="D7378" t="str">
            <v>STOP LINE RADAR DETECTION, AS PER PLAN</v>
          </cell>
          <cell r="F7378">
            <v>0</v>
          </cell>
        </row>
        <row r="7379">
          <cell r="A7379" t="str">
            <v>809E69110</v>
          </cell>
          <cell r="B7379"/>
          <cell r="C7379" t="str">
            <v>EACH</v>
          </cell>
          <cell r="D7379" t="str">
            <v>STOP LINE AND ADVANCE RADAR DETECTION</v>
          </cell>
          <cell r="F7379">
            <v>0</v>
          </cell>
        </row>
        <row r="7380">
          <cell r="A7380" t="str">
            <v>809E69122</v>
          </cell>
          <cell r="B7380"/>
          <cell r="C7380" t="str">
            <v>EACH</v>
          </cell>
          <cell r="D7380" t="str">
            <v>ATC CONTROLLER</v>
          </cell>
          <cell r="F7380">
            <v>0</v>
          </cell>
        </row>
        <row r="7381">
          <cell r="A7381" t="str">
            <v>809E69123</v>
          </cell>
          <cell r="B7381"/>
          <cell r="C7381" t="str">
            <v>EACH</v>
          </cell>
          <cell r="D7381" t="str">
            <v>ATC CONTROLLER, AS PER PLAN</v>
          </cell>
          <cell r="F7381">
            <v>0</v>
          </cell>
        </row>
        <row r="7382">
          <cell r="A7382" t="str">
            <v>809E69130</v>
          </cell>
          <cell r="B7382"/>
          <cell r="C7382" t="str">
            <v>EACH</v>
          </cell>
          <cell r="D7382" t="str">
            <v>WRONG WAY DETECTION SYSTEM</v>
          </cell>
          <cell r="F7382">
            <v>0</v>
          </cell>
        </row>
        <row r="7383">
          <cell r="A7383" t="str">
            <v>809E69200</v>
          </cell>
          <cell r="B7383"/>
          <cell r="C7383" t="str">
            <v>EACH</v>
          </cell>
          <cell r="D7383" t="str">
            <v>EMERGENCY VEHICLE PREEMPTION</v>
          </cell>
          <cell r="F7383">
            <v>0</v>
          </cell>
        </row>
        <row r="7384">
          <cell r="A7384" t="str">
            <v>809E69201</v>
          </cell>
          <cell r="B7384"/>
          <cell r="C7384" t="str">
            <v>EACH</v>
          </cell>
          <cell r="D7384" t="str">
            <v>EMERGENCY VEHICLE PREEMPTION, AS PER PLAN</v>
          </cell>
          <cell r="F7384">
            <v>0</v>
          </cell>
        </row>
        <row r="7385">
          <cell r="A7385" t="str">
            <v>809E69210</v>
          </cell>
          <cell r="B7385"/>
          <cell r="C7385" t="str">
            <v>EACH</v>
          </cell>
          <cell r="D7385" t="str">
            <v>PREEMPT RECEIVING UNIT</v>
          </cell>
          <cell r="F7385">
            <v>0</v>
          </cell>
        </row>
        <row r="7386">
          <cell r="A7386" t="str">
            <v>809E69211</v>
          </cell>
          <cell r="B7386"/>
          <cell r="C7386" t="str">
            <v>EACH</v>
          </cell>
          <cell r="D7386" t="str">
            <v>PREEMPT RECEIVING UNIT, AS PER PLAN</v>
          </cell>
          <cell r="F7386">
            <v>0</v>
          </cell>
        </row>
        <row r="7387">
          <cell r="A7387" t="str">
            <v>809E69220</v>
          </cell>
          <cell r="B7387"/>
          <cell r="C7387" t="str">
            <v>FT</v>
          </cell>
          <cell r="D7387" t="str">
            <v>PREEMPT DETECTOR CABLE</v>
          </cell>
          <cell r="F7387">
            <v>0</v>
          </cell>
        </row>
        <row r="7388">
          <cell r="A7388" t="str">
            <v>809E69221</v>
          </cell>
          <cell r="B7388"/>
          <cell r="C7388" t="str">
            <v>FT</v>
          </cell>
          <cell r="D7388" t="str">
            <v>PREEMPT DETECTOR CABLE, AS PER PLAN</v>
          </cell>
          <cell r="F7388">
            <v>0</v>
          </cell>
        </row>
        <row r="7389">
          <cell r="A7389" t="str">
            <v>809E69230</v>
          </cell>
          <cell r="B7389"/>
          <cell r="C7389" t="str">
            <v>EACH</v>
          </cell>
          <cell r="D7389" t="str">
            <v>PREEMPT PHASE SELECTOR</v>
          </cell>
          <cell r="F7389">
            <v>0</v>
          </cell>
        </row>
        <row r="7390">
          <cell r="A7390" t="str">
            <v>809E69231</v>
          </cell>
          <cell r="B7390"/>
          <cell r="C7390" t="str">
            <v>EACH</v>
          </cell>
          <cell r="D7390" t="str">
            <v>PREEMPT PHASE SELECTOR, AS PER PLAN</v>
          </cell>
          <cell r="F7390">
            <v>0</v>
          </cell>
        </row>
        <row r="7391">
          <cell r="A7391" t="str">
            <v>809E69240</v>
          </cell>
          <cell r="B7391"/>
          <cell r="C7391" t="str">
            <v>EACH</v>
          </cell>
          <cell r="D7391" t="str">
            <v>PREEMPT CONFIRMATION LIGHT</v>
          </cell>
          <cell r="F7391">
            <v>0</v>
          </cell>
        </row>
        <row r="7392">
          <cell r="A7392" t="str">
            <v>809E69241</v>
          </cell>
          <cell r="B7392"/>
          <cell r="C7392" t="str">
            <v>EACH</v>
          </cell>
          <cell r="D7392" t="str">
            <v>PREEMPT CONFIRMATION LIGHT, AS PER PLAN</v>
          </cell>
          <cell r="F7392">
            <v>0</v>
          </cell>
        </row>
        <row r="7393">
          <cell r="A7393" t="str">
            <v>809E70000</v>
          </cell>
          <cell r="B7393"/>
          <cell r="C7393" t="str">
            <v>LS</v>
          </cell>
          <cell r="D7393" t="str">
            <v>MAINTAINING ITS DURING CONSTRUCTION</v>
          </cell>
          <cell r="F7393">
            <v>0</v>
          </cell>
        </row>
        <row r="7394">
          <cell r="A7394" t="str">
            <v>809E70050</v>
          </cell>
          <cell r="B7394"/>
          <cell r="C7394" t="str">
            <v>LS</v>
          </cell>
          <cell r="D7394" t="str">
            <v>AS-BUILT CONSTRUCTION PLANS</v>
          </cell>
          <cell r="F7394">
            <v>0</v>
          </cell>
        </row>
        <row r="7395">
          <cell r="A7395" t="str">
            <v>809E70100</v>
          </cell>
          <cell r="B7395"/>
          <cell r="C7395" t="str">
            <v>LS</v>
          </cell>
          <cell r="D7395" t="str">
            <v>TRAINING</v>
          </cell>
          <cell r="F7395">
            <v>0</v>
          </cell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B7397"/>
          <cell r="C7397" t="str">
            <v>EACH</v>
          </cell>
          <cell r="D7397" t="str">
            <v>VITAL INDUCTIVE LOOP PROCESSOR SYSTEM</v>
          </cell>
          <cell r="F7397">
            <v>0</v>
          </cell>
        </row>
        <row r="7398">
          <cell r="A7398" t="str">
            <v>810E00101</v>
          </cell>
          <cell r="B7398"/>
          <cell r="C7398" t="str">
            <v>EACH</v>
          </cell>
          <cell r="D7398" t="str">
            <v>VITAL INDUCTIVE LOOP PROCESSOR SYSTEM, AS PER PLAN</v>
          </cell>
          <cell r="F7398">
            <v>0</v>
          </cell>
        </row>
        <row r="7399">
          <cell r="A7399" t="str">
            <v>812E10000</v>
          </cell>
          <cell r="B7399"/>
          <cell r="C7399" t="str">
            <v>EACH</v>
          </cell>
          <cell r="D7399" t="str">
            <v>PRECAST LIGHT POLE FOUNDATION</v>
          </cell>
          <cell r="F7399">
            <v>0</v>
          </cell>
        </row>
        <row r="7400">
          <cell r="A7400" t="str">
            <v>814E00010</v>
          </cell>
          <cell r="B7400"/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</row>
        <row r="7401">
          <cell r="A7401" t="str">
            <v>814E00012</v>
          </cell>
          <cell r="B7401"/>
          <cell r="C7401" t="str">
            <v>EACH</v>
          </cell>
          <cell r="D7401" t="str">
            <v>US ROUTE SHIELD SYMBOL MARKING, TYPE B125</v>
          </cell>
          <cell r="F7401">
            <v>0</v>
          </cell>
        </row>
        <row r="7402">
          <cell r="A7402" t="str">
            <v>814E00014</v>
          </cell>
          <cell r="B7402"/>
          <cell r="C7402" t="str">
            <v>EACH</v>
          </cell>
          <cell r="D7402" t="str">
            <v>STATE ROUTE SHIELD SYMBOL MARKING, TYPE B125</v>
          </cell>
          <cell r="F7402">
            <v>0</v>
          </cell>
        </row>
        <row r="7403">
          <cell r="A7403" t="str">
            <v>814E00016</v>
          </cell>
          <cell r="B7403"/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</row>
        <row r="7404">
          <cell r="A7404" t="str">
            <v>814E00018</v>
          </cell>
          <cell r="B7404"/>
          <cell r="C7404" t="str">
            <v>EACH</v>
          </cell>
          <cell r="D7404" t="str">
            <v>REMOVAL OF PAVEMENT MARKING</v>
          </cell>
          <cell r="F7404">
            <v>0</v>
          </cell>
        </row>
        <row r="7405">
          <cell r="A7405" t="str">
            <v>814E00020</v>
          </cell>
          <cell r="B7405"/>
          <cell r="C7405" t="str">
            <v>SF</v>
          </cell>
          <cell r="D7405" t="str">
            <v>REMOVAL OF PAVEMENT MARKING</v>
          </cell>
          <cell r="F7405">
            <v>0</v>
          </cell>
        </row>
        <row r="7406">
          <cell r="A7406" t="str">
            <v>815E30000</v>
          </cell>
          <cell r="B7406"/>
          <cell r="C7406" t="str">
            <v>EACH</v>
          </cell>
          <cell r="D7406" t="str">
            <v>SPREAD SPECTRUM RADIO</v>
          </cell>
          <cell r="F7406">
            <v>0</v>
          </cell>
        </row>
        <row r="7407">
          <cell r="A7407" t="str">
            <v>815E30001</v>
          </cell>
          <cell r="B7407"/>
          <cell r="C7407" t="str">
            <v>EACH</v>
          </cell>
          <cell r="D7407" t="str">
            <v>SPREAD SPECTRUM RADIO, AS PER PLAN</v>
          </cell>
          <cell r="F7407">
            <v>0</v>
          </cell>
        </row>
        <row r="7408">
          <cell r="A7408" t="str">
            <v>815E30100</v>
          </cell>
          <cell r="B7408"/>
          <cell r="C7408" t="str">
            <v>LS</v>
          </cell>
          <cell r="D7408" t="str">
            <v>TRAINING FOR SPREAD SPECTRUM RADIO</v>
          </cell>
          <cell r="F7408">
            <v>0</v>
          </cell>
        </row>
        <row r="7409">
          <cell r="A7409" t="str">
            <v>816E30000</v>
          </cell>
          <cell r="B7409"/>
          <cell r="C7409" t="str">
            <v>EACH</v>
          </cell>
          <cell r="D7409" t="str">
            <v>VIDEO DETECTION SYSTEM</v>
          </cell>
          <cell r="F7409">
            <v>0</v>
          </cell>
        </row>
        <row r="7410">
          <cell r="A7410" t="str">
            <v>816E30001</v>
          </cell>
          <cell r="B7410"/>
          <cell r="C7410" t="str">
            <v>EACH</v>
          </cell>
          <cell r="D7410" t="str">
            <v>VIDEO DETECTION SYSTEM, AS PER PLAN</v>
          </cell>
          <cell r="F7410">
            <v>0</v>
          </cell>
        </row>
        <row r="7411">
          <cell r="A7411" t="str">
            <v>816E30100</v>
          </cell>
          <cell r="B7411"/>
          <cell r="C7411" t="str">
            <v>LS</v>
          </cell>
          <cell r="D7411" t="str">
            <v>TRAINING FOR VIDEO DETECTION SYSTEM</v>
          </cell>
          <cell r="F7411">
            <v>0</v>
          </cell>
        </row>
        <row r="7412">
          <cell r="A7412" t="str">
            <v>818E30000</v>
          </cell>
          <cell r="B7412"/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</row>
        <row r="7413">
          <cell r="A7413" t="str">
            <v>819E10000</v>
          </cell>
          <cell r="B7413"/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B7414"/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B7415"/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B7416"/>
          <cell r="C7416" t="str">
            <v>SY</v>
          </cell>
          <cell r="D7416" t="str">
            <v>HOT IN-PLACE RECYCLING, INTERMEDIATE COURSE</v>
          </cell>
          <cell r="F7416">
            <v>0</v>
          </cell>
        </row>
        <row r="7417">
          <cell r="A7417" t="str">
            <v>823E10000</v>
          </cell>
          <cell r="B7417"/>
          <cell r="C7417" t="str">
            <v>CY</v>
          </cell>
          <cell r="D7417" t="str">
            <v>ASPHALT CONCRETE SURFACE COURSE, TYPE 1, (448)</v>
          </cell>
          <cell r="F7417">
            <v>0</v>
          </cell>
        </row>
        <row r="7418">
          <cell r="A7418" t="str">
            <v>823E15000</v>
          </cell>
          <cell r="B7418"/>
          <cell r="C7418" t="str">
            <v>CY</v>
          </cell>
          <cell r="D7418" t="str">
            <v>ASPHALT CONCRETE INTERMEDIATE COURSE, TYPE 1, (448)</v>
          </cell>
          <cell r="F7418">
            <v>0</v>
          </cell>
        </row>
        <row r="7419">
          <cell r="A7419" t="str">
            <v>823E20000</v>
          </cell>
          <cell r="B7419"/>
          <cell r="C7419" t="str">
            <v>CY</v>
          </cell>
          <cell r="D7419" t="str">
            <v>ASPHALT CONCRETE INTERMEDIATE COURSE, TYPE 2, (448)</v>
          </cell>
          <cell r="F7419">
            <v>0</v>
          </cell>
        </row>
        <row r="7420">
          <cell r="A7420" t="str">
            <v>823E40000</v>
          </cell>
          <cell r="B7420"/>
          <cell r="C7420" t="str">
            <v>CY</v>
          </cell>
          <cell r="D7420" t="str">
            <v>ASPHALT CONCRETE SURFACE COURSE, TYPE 1, (449)</v>
          </cell>
          <cell r="F7420">
            <v>0</v>
          </cell>
        </row>
        <row r="7421">
          <cell r="A7421" t="str">
            <v>823E41000</v>
          </cell>
          <cell r="B7421"/>
          <cell r="C7421" t="str">
            <v>CY</v>
          </cell>
          <cell r="D7421" t="str">
            <v>ASPHALT CONCRETE INTERMEDIATE COURSE, TYPE 1, (449)</v>
          </cell>
          <cell r="F7421">
            <v>0</v>
          </cell>
        </row>
        <row r="7422">
          <cell r="A7422" t="str">
            <v>823E42000</v>
          </cell>
          <cell r="B7422"/>
          <cell r="C7422" t="str">
            <v>CY</v>
          </cell>
          <cell r="D7422" t="str">
            <v>ASPHALT CONCRETE INTERMEDIATE COURSE, TYPE 2, (449)</v>
          </cell>
          <cell r="F7422">
            <v>0</v>
          </cell>
        </row>
        <row r="7423">
          <cell r="A7423" t="str">
            <v>824E00010</v>
          </cell>
          <cell r="B7423"/>
          <cell r="C7423" t="str">
            <v>LS</v>
          </cell>
          <cell r="D7423" t="str">
            <v>SYSTEM ANALYSIS</v>
          </cell>
          <cell r="F7423">
            <v>0</v>
          </cell>
        </row>
        <row r="7424">
          <cell r="A7424" t="str">
            <v>824E00011</v>
          </cell>
          <cell r="B7424"/>
          <cell r="C7424" t="str">
            <v>LS</v>
          </cell>
          <cell r="D7424" t="str">
            <v>SYSTEM ANALYSIS, AS PER PLAN</v>
          </cell>
          <cell r="F7424">
            <v>0</v>
          </cell>
        </row>
        <row r="7425">
          <cell r="A7425" t="str">
            <v>826E10000</v>
          </cell>
          <cell r="B7425"/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</row>
        <row r="7426">
          <cell r="A7426" t="str">
            <v>826E10001</v>
          </cell>
          <cell r="B7426"/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</row>
        <row r="7427">
          <cell r="A7427" t="str">
            <v>826E10020</v>
          </cell>
          <cell r="B7427"/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</row>
        <row r="7428">
          <cell r="A7428" t="str">
            <v>826E10021</v>
          </cell>
          <cell r="B7428"/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</row>
        <row r="7429">
          <cell r="A7429" t="str">
            <v>826E10040</v>
          </cell>
          <cell r="B7429"/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</row>
        <row r="7430">
          <cell r="A7430" t="str">
            <v>826E10041</v>
          </cell>
          <cell r="B7430"/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</row>
        <row r="7431">
          <cell r="A7431" t="str">
            <v>826E10300</v>
          </cell>
          <cell r="B7431"/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</row>
        <row r="7432">
          <cell r="A7432" t="str">
            <v>826E10301</v>
          </cell>
          <cell r="B7432"/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</row>
        <row r="7433">
          <cell r="A7433" t="str">
            <v>826E10400</v>
          </cell>
          <cell r="B7433"/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</row>
        <row r="7434">
          <cell r="A7434" t="str">
            <v>826E10500</v>
          </cell>
          <cell r="B7434"/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</row>
        <row r="7435">
          <cell r="A7435" t="str">
            <v>826E10600</v>
          </cell>
          <cell r="B7435"/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</row>
        <row r="7436">
          <cell r="A7436" t="str">
            <v>826E10620</v>
          </cell>
          <cell r="B7436"/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</row>
        <row r="7437">
          <cell r="A7437" t="str">
            <v>826E10640</v>
          </cell>
          <cell r="B7437"/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</row>
        <row r="7438">
          <cell r="A7438" t="str">
            <v>826E10700</v>
          </cell>
          <cell r="B7438"/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</row>
        <row r="7439">
          <cell r="A7439" t="str">
            <v>826E10720</v>
          </cell>
          <cell r="B7439"/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</row>
        <row r="7440">
          <cell r="A7440" t="str">
            <v>826E10740</v>
          </cell>
          <cell r="B7440"/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</row>
        <row r="7441">
          <cell r="A7441" t="str">
            <v>826E20000</v>
          </cell>
          <cell r="B7441"/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B7442"/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</row>
        <row r="7443">
          <cell r="A7443" t="str">
            <v>826E30020</v>
          </cell>
          <cell r="B7443"/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</row>
        <row r="7444">
          <cell r="A7444" t="str">
            <v>826E30040</v>
          </cell>
          <cell r="B7444"/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</row>
        <row r="7445">
          <cell r="A7445" t="str">
            <v>826E30100</v>
          </cell>
          <cell r="B7445"/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</row>
        <row r="7446">
          <cell r="A7446" t="str">
            <v>826E30120</v>
          </cell>
          <cell r="B7446"/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</row>
        <row r="7447">
          <cell r="A7447" t="str">
            <v>826E30140</v>
          </cell>
          <cell r="B7447"/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</row>
        <row r="7448">
          <cell r="A7448" t="str">
            <v>826E30600</v>
          </cell>
          <cell r="B7448"/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</row>
        <row r="7449">
          <cell r="A7449" t="str">
            <v>826E30620</v>
          </cell>
          <cell r="B7449"/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</row>
        <row r="7450">
          <cell r="A7450" t="str">
            <v>826E30640</v>
          </cell>
          <cell r="B7450"/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</row>
        <row r="7451">
          <cell r="A7451" t="str">
            <v>826E30700</v>
          </cell>
          <cell r="B7451"/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</row>
        <row r="7452">
          <cell r="A7452" t="str">
            <v>826E30720</v>
          </cell>
          <cell r="B7452"/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</row>
        <row r="7453">
          <cell r="A7453" t="str">
            <v>826E30740</v>
          </cell>
          <cell r="B7453"/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</row>
        <row r="7454">
          <cell r="A7454" t="str">
            <v>828E00100</v>
          </cell>
          <cell r="B7454"/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B7455"/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B7456"/>
          <cell r="C7456" t="str">
            <v>SNMT</v>
          </cell>
          <cell r="D7456" t="str">
            <v>WORK ZONE EGRESS WARNING SYSTEM</v>
          </cell>
          <cell r="F7456">
            <v>0</v>
          </cell>
        </row>
        <row r="7457">
          <cell r="A7457" t="str">
            <v>831E00100</v>
          </cell>
          <cell r="B7457"/>
          <cell r="C7457" t="str">
            <v>FT</v>
          </cell>
          <cell r="D7457" t="str">
            <v>LONGITUDINAL CHANNELIZING DEVICE</v>
          </cell>
          <cell r="F7457">
            <v>0</v>
          </cell>
        </row>
        <row r="7458">
          <cell r="A7458" t="str">
            <v>831E00101</v>
          </cell>
          <cell r="B7458"/>
          <cell r="C7458" t="str">
            <v>FT</v>
          </cell>
          <cell r="D7458" t="str">
            <v>LONGITUDINAL CHANNELIZING DEVICE, AS PER PLAN</v>
          </cell>
          <cell r="F7458">
            <v>0</v>
          </cell>
        </row>
        <row r="7459">
          <cell r="A7459" t="str">
            <v>831E00500</v>
          </cell>
          <cell r="B7459"/>
          <cell r="C7459" t="str">
            <v>FT</v>
          </cell>
          <cell r="D7459" t="str">
            <v>REMOVAL OF LONGITUDINAL CHANNELIZING DEVICE</v>
          </cell>
          <cell r="F7459">
            <v>0</v>
          </cell>
        </row>
        <row r="7460">
          <cell r="A7460" t="str">
            <v>831E00510</v>
          </cell>
          <cell r="B7460"/>
          <cell r="C7460" t="str">
            <v>EACH</v>
          </cell>
          <cell r="D7460" t="str">
            <v>REMOVAL OF LONGITUDINAL CHANNELIZING DEVICE</v>
          </cell>
          <cell r="F7460">
            <v>0</v>
          </cell>
        </row>
        <row r="7461">
          <cell r="A7461" t="str">
            <v>832E15000</v>
          </cell>
          <cell r="B7461"/>
          <cell r="C7461" t="str">
            <v>LS</v>
          </cell>
          <cell r="D7461" t="str">
            <v>STORM WATER POLLUTION PREVENTION PLAN</v>
          </cell>
          <cell r="F7461">
            <v>0</v>
          </cell>
        </row>
        <row r="7462">
          <cell r="A7462" t="str">
            <v>832E15001</v>
          </cell>
          <cell r="B7462"/>
          <cell r="C7462" t="str">
            <v>LS</v>
          </cell>
          <cell r="D7462" t="str">
            <v>STORM WATER POLLUTION PREVENTION PLAN, AS PER PLAN</v>
          </cell>
          <cell r="F7462">
            <v>0</v>
          </cell>
        </row>
        <row r="7463">
          <cell r="A7463" t="str">
            <v>832E15002</v>
          </cell>
          <cell r="B7463"/>
          <cell r="C7463" t="str">
            <v>LS</v>
          </cell>
          <cell r="D7463" t="str">
            <v>STORM WATER POLLUTION PREVENTION INSPECTIONS</v>
          </cell>
          <cell r="F7463">
            <v>0</v>
          </cell>
        </row>
        <row r="7464">
          <cell r="A7464" t="str">
            <v>832E15010</v>
          </cell>
          <cell r="B7464"/>
          <cell r="C7464" t="str">
            <v>LS</v>
          </cell>
          <cell r="D7464" t="str">
            <v>STORM WATER POLLUTION PREVENTION INSPECTION SOFTWARE</v>
          </cell>
          <cell r="F7464">
            <v>0</v>
          </cell>
        </row>
        <row r="7465">
          <cell r="A7465" t="str">
            <v>832E30000</v>
          </cell>
          <cell r="B7465"/>
          <cell r="C7465" t="str">
            <v>EACH</v>
          </cell>
          <cell r="D7465" t="str">
            <v>EROSION CONTROL</v>
          </cell>
          <cell r="F7465">
            <v>0</v>
          </cell>
        </row>
        <row r="7466">
          <cell r="A7466" t="str">
            <v>832E30001</v>
          </cell>
          <cell r="B7466"/>
          <cell r="C7466" t="str">
            <v>EACH</v>
          </cell>
          <cell r="D7466" t="str">
            <v>EROSION CONTROL, AS PER PLAN</v>
          </cell>
          <cell r="F7466">
            <v>0</v>
          </cell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B7468"/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B7469"/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B7470"/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B7471"/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B7472"/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B7473"/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B7474"/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B7475"/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</row>
        <row r="7476">
          <cell r="A7476" t="str">
            <v>836E10020</v>
          </cell>
          <cell r="B7476"/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</row>
        <row r="7477">
          <cell r="A7477" t="str">
            <v>836E10030</v>
          </cell>
          <cell r="B7477"/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</row>
        <row r="7478">
          <cell r="A7478" t="str">
            <v>836E10040</v>
          </cell>
          <cell r="B7478"/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</row>
        <row r="7479">
          <cell r="A7479" t="str">
            <v>836E20000</v>
          </cell>
          <cell r="B7479"/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</row>
        <row r="7480">
          <cell r="A7480" t="str">
            <v>836E20020</v>
          </cell>
          <cell r="B7480"/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</row>
        <row r="7481">
          <cell r="A7481" t="str">
            <v>836E20030</v>
          </cell>
          <cell r="B7481"/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</row>
        <row r="7482">
          <cell r="A7482" t="str">
            <v>836E20040</v>
          </cell>
          <cell r="B7482"/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</row>
        <row r="7483">
          <cell r="A7483" t="str">
            <v>837E10000</v>
          </cell>
          <cell r="B7483"/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B7484"/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B7485"/>
          <cell r="C7485" t="str">
            <v>FT</v>
          </cell>
          <cell r="D7485" t="str">
            <v>BACKFILL FOR LINER PIPE</v>
          </cell>
          <cell r="F7485">
            <v>0</v>
          </cell>
        </row>
        <row r="7486">
          <cell r="A7486" t="str">
            <v>837E21001</v>
          </cell>
          <cell r="B7486"/>
          <cell r="C7486" t="str">
            <v>FT</v>
          </cell>
          <cell r="D7486" t="str">
            <v>BACKFILL FOR LINER PIPE, AS PER PLAN</v>
          </cell>
          <cell r="F7486">
            <v>0</v>
          </cell>
        </row>
        <row r="7487">
          <cell r="A7487" t="str">
            <v>838E20700</v>
          </cell>
          <cell r="B7487"/>
          <cell r="C7487" t="str">
            <v>CY</v>
          </cell>
          <cell r="D7487" t="str">
            <v>GABIONS</v>
          </cell>
          <cell r="F7487">
            <v>0</v>
          </cell>
        </row>
        <row r="7488">
          <cell r="A7488" t="str">
            <v>838E20701</v>
          </cell>
          <cell r="B7488"/>
          <cell r="C7488" t="str">
            <v>CY</v>
          </cell>
          <cell r="D7488" t="str">
            <v>GABIONS, AS PER PLAN</v>
          </cell>
          <cell r="F7488">
            <v>0</v>
          </cell>
        </row>
        <row r="7489">
          <cell r="A7489" t="str">
            <v>838E20750</v>
          </cell>
          <cell r="B7489"/>
          <cell r="C7489" t="str">
            <v>CY</v>
          </cell>
          <cell r="D7489" t="str">
            <v>GABIONS WITH ADDITIONAL COATING</v>
          </cell>
          <cell r="F7489">
            <v>0</v>
          </cell>
        </row>
        <row r="7490">
          <cell r="A7490" t="str">
            <v>838E20751</v>
          </cell>
          <cell r="B7490"/>
          <cell r="C7490" t="str">
            <v>CY</v>
          </cell>
          <cell r="D7490" t="str">
            <v>GABIONS WITH ADDITIONAL COATING, AS PER PLAN</v>
          </cell>
          <cell r="F7490">
            <v>0</v>
          </cell>
        </row>
        <row r="7491">
          <cell r="A7491" t="str">
            <v>839E29000</v>
          </cell>
          <cell r="B7491"/>
          <cell r="C7491" t="str">
            <v>FT</v>
          </cell>
          <cell r="D7491" t="str">
            <v>TRENCH DRAIN, TYPE A WITH STANDARD GRATE</v>
          </cell>
          <cell r="F7491">
            <v>0</v>
          </cell>
        </row>
        <row r="7492">
          <cell r="A7492" t="str">
            <v>839E29100</v>
          </cell>
          <cell r="B7492"/>
          <cell r="C7492" t="str">
            <v>FT</v>
          </cell>
          <cell r="D7492" t="str">
            <v>TRENCH DRAIN, TYPE A WITH PEDESTRIAN GRATE</v>
          </cell>
          <cell r="F7492">
            <v>0</v>
          </cell>
        </row>
        <row r="7493">
          <cell r="A7493" t="str">
            <v>839E30000</v>
          </cell>
          <cell r="B7493"/>
          <cell r="C7493" t="str">
            <v>FT</v>
          </cell>
          <cell r="D7493" t="str">
            <v>TRENCH DRAIN, TYPE B WITH STANDARD GRATE</v>
          </cell>
          <cell r="F7493">
            <v>0</v>
          </cell>
        </row>
        <row r="7494">
          <cell r="A7494" t="str">
            <v>839E30001</v>
          </cell>
          <cell r="B7494"/>
          <cell r="C7494" t="str">
            <v>FT</v>
          </cell>
          <cell r="D7494" t="str">
            <v>TRENCH DRAIN, TYPE B WITH STANDARD GRATE, AS PER PLAN</v>
          </cell>
          <cell r="F7494">
            <v>0</v>
          </cell>
        </row>
        <row r="7495">
          <cell r="A7495" t="str">
            <v>839E30100</v>
          </cell>
          <cell r="B7495"/>
          <cell r="C7495" t="str">
            <v>FT</v>
          </cell>
          <cell r="D7495" t="str">
            <v>TRENCH DRAIN, TYPE B WITH PEDESTRIAN GRATE</v>
          </cell>
          <cell r="F7495">
            <v>0</v>
          </cell>
        </row>
        <row r="7496">
          <cell r="A7496" t="str">
            <v>840E20000</v>
          </cell>
          <cell r="B7496"/>
          <cell r="C7496" t="str">
            <v>SF</v>
          </cell>
          <cell r="D7496" t="str">
            <v>MECHANICALLY STABILIZED EARTH WALL</v>
          </cell>
          <cell r="F7496">
            <v>0</v>
          </cell>
        </row>
        <row r="7497">
          <cell r="A7497" t="str">
            <v>840E20001</v>
          </cell>
          <cell r="B7497"/>
          <cell r="C7497" t="str">
            <v>SF</v>
          </cell>
          <cell r="D7497" t="str">
            <v>MECHANICALLY STABILIZED EARTH WALL, AS PER PLAN</v>
          </cell>
          <cell r="F7497">
            <v>0</v>
          </cell>
        </row>
        <row r="7498">
          <cell r="A7498" t="str">
            <v>840E21000</v>
          </cell>
          <cell r="B7498"/>
          <cell r="C7498" t="str">
            <v>CY</v>
          </cell>
          <cell r="D7498" t="str">
            <v>WALL EXCAVATION</v>
          </cell>
          <cell r="F7498">
            <v>0</v>
          </cell>
        </row>
        <row r="7499">
          <cell r="A7499" t="str">
            <v>840E21001</v>
          </cell>
          <cell r="B7499"/>
          <cell r="C7499" t="str">
            <v>CY</v>
          </cell>
          <cell r="D7499" t="str">
            <v>WALL EXCAVATION, AS PER PLAN</v>
          </cell>
          <cell r="F7499">
            <v>0</v>
          </cell>
        </row>
        <row r="7500">
          <cell r="A7500" t="str">
            <v>840E22000</v>
          </cell>
          <cell r="B7500"/>
          <cell r="C7500" t="str">
            <v>SY</v>
          </cell>
          <cell r="D7500" t="str">
            <v>FOUNDATION PREPARATION</v>
          </cell>
          <cell r="F7500">
            <v>0</v>
          </cell>
        </row>
        <row r="7501">
          <cell r="A7501" t="str">
            <v>840E22001</v>
          </cell>
          <cell r="B7501"/>
          <cell r="C7501" t="str">
            <v>SY</v>
          </cell>
          <cell r="D7501" t="str">
            <v>FOUNDATION PREPARATION, AS PER PLAN</v>
          </cell>
          <cell r="F7501">
            <v>0</v>
          </cell>
        </row>
        <row r="7502">
          <cell r="A7502" t="str">
            <v>840E23000</v>
          </cell>
          <cell r="B7502"/>
          <cell r="C7502" t="str">
            <v>CY</v>
          </cell>
          <cell r="D7502" t="str">
            <v>SELECT GRANULAR BACKFILL</v>
          </cell>
          <cell r="F7502">
            <v>0</v>
          </cell>
        </row>
        <row r="7503">
          <cell r="A7503" t="str">
            <v>840E23001</v>
          </cell>
          <cell r="B7503"/>
          <cell r="C7503" t="str">
            <v>CY</v>
          </cell>
          <cell r="D7503" t="str">
            <v>SELECT GRANULAR BACKFILL, AS PER PLAN</v>
          </cell>
          <cell r="F7503">
            <v>0</v>
          </cell>
        </row>
        <row r="7504">
          <cell r="A7504" t="str">
            <v>840E23050</v>
          </cell>
          <cell r="B7504"/>
          <cell r="C7504" t="str">
            <v>CY</v>
          </cell>
          <cell r="D7504" t="str">
            <v>NATURAL SOIL</v>
          </cell>
          <cell r="F7504">
            <v>0</v>
          </cell>
        </row>
        <row r="7505">
          <cell r="A7505" t="str">
            <v>840E25010</v>
          </cell>
          <cell r="B7505"/>
          <cell r="C7505" t="str">
            <v>FT</v>
          </cell>
          <cell r="D7505" t="str">
            <v>6" DRAINAGE PIPE, PERFORATED</v>
          </cell>
          <cell r="F7505">
            <v>0</v>
          </cell>
        </row>
        <row r="7506">
          <cell r="A7506" t="str">
            <v>840E25020</v>
          </cell>
          <cell r="B7506"/>
          <cell r="C7506" t="str">
            <v>FT</v>
          </cell>
          <cell r="D7506" t="str">
            <v>6" DRAINAGE PIPE, NON-PERFORATED</v>
          </cell>
          <cell r="F7506">
            <v>0</v>
          </cell>
        </row>
        <row r="7507">
          <cell r="A7507" t="str">
            <v>840E26000</v>
          </cell>
          <cell r="B7507"/>
          <cell r="C7507" t="str">
            <v>FT</v>
          </cell>
          <cell r="D7507" t="str">
            <v>CONCRETE COPING</v>
          </cell>
          <cell r="F7507">
            <v>0</v>
          </cell>
        </row>
        <row r="7508">
          <cell r="A7508" t="str">
            <v>840E26001</v>
          </cell>
          <cell r="B7508"/>
          <cell r="C7508" t="str">
            <v>FT</v>
          </cell>
          <cell r="D7508" t="str">
            <v>CONCRETE COPING, AS PER PLAN</v>
          </cell>
          <cell r="F7508">
            <v>0</v>
          </cell>
        </row>
        <row r="7509">
          <cell r="A7509" t="str">
            <v>840E26050</v>
          </cell>
          <cell r="B7509"/>
          <cell r="C7509" t="str">
            <v>SF</v>
          </cell>
          <cell r="D7509" t="str">
            <v>AESTHETIC SURFACE TREATMENT</v>
          </cell>
          <cell r="F7509">
            <v>0</v>
          </cell>
        </row>
        <row r="7510">
          <cell r="A7510" t="str">
            <v>840E27000</v>
          </cell>
          <cell r="B7510"/>
          <cell r="C7510" t="str">
            <v>DAY</v>
          </cell>
          <cell r="D7510" t="str">
            <v>ON-SITE ASSISTANCE</v>
          </cell>
          <cell r="F7510">
            <v>0</v>
          </cell>
        </row>
        <row r="7511">
          <cell r="A7511" t="str">
            <v>840E28000</v>
          </cell>
          <cell r="B7511"/>
          <cell r="C7511" t="str">
            <v>LS</v>
          </cell>
          <cell r="D7511" t="str">
            <v>SGB INSPECTION AND COMPACTION TESTING</v>
          </cell>
          <cell r="F7511">
            <v>0</v>
          </cell>
        </row>
        <row r="7512">
          <cell r="A7512" t="str">
            <v>841E10000</v>
          </cell>
          <cell r="B7512"/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B7513"/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B7514"/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B7515"/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B7516"/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B7517"/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B7518"/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B7519"/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B7520"/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</row>
        <row r="7521">
          <cell r="A7521" t="str">
            <v>843E50000</v>
          </cell>
          <cell r="B7521"/>
          <cell r="C7521" t="str">
            <v>SF</v>
          </cell>
          <cell r="D7521" t="str">
            <v>PATCHING CONCRETE STRUCTURES WITH TROWELABLE MORTAR</v>
          </cell>
          <cell r="F7521">
            <v>0</v>
          </cell>
        </row>
        <row r="7522">
          <cell r="A7522" t="str">
            <v>843E50001</v>
          </cell>
          <cell r="B7522"/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</row>
        <row r="7523">
          <cell r="A7523" t="str">
            <v>844E10000</v>
          </cell>
          <cell r="B7523"/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B7524"/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B7525"/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B7526"/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B7527"/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B7528"/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B7529"/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B7530"/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B7531"/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B7532"/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</row>
        <row r="7533">
          <cell r="A7533" t="str">
            <v>847E10000</v>
          </cell>
          <cell r="B7533"/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B7534"/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B7535"/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B7536"/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B7537"/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B7538"/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B7539"/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</row>
        <row r="7540">
          <cell r="A7540" t="str">
            <v>847E20001</v>
          </cell>
          <cell r="B7540"/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</row>
        <row r="7541">
          <cell r="A7541" t="str">
            <v>847E20100</v>
          </cell>
          <cell r="B7541"/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B7542"/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B7543"/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B7544"/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B7545"/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B7546"/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B7547"/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B7548"/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B7549"/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B7550"/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B7551"/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B7552"/>
          <cell r="C7552" t="str">
            <v>SY</v>
          </cell>
          <cell r="D7552" t="str">
            <v>HAND CHIPPING</v>
          </cell>
          <cell r="F7552">
            <v>0</v>
          </cell>
        </row>
        <row r="7553">
          <cell r="A7553" t="str">
            <v>848E10000</v>
          </cell>
          <cell r="B7553"/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B7554"/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B7555"/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B7556"/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B7557"/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B7558"/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B7559"/>
          <cell r="C7559" t="str">
            <v>SY</v>
          </cell>
          <cell r="D7559" t="str">
            <v>SURFACE PREPARATION USING HYDRODEMOLITION</v>
          </cell>
          <cell r="F7559">
            <v>0</v>
          </cell>
        </row>
        <row r="7560">
          <cell r="A7560" t="str">
            <v>848E20001</v>
          </cell>
          <cell r="B7560"/>
          <cell r="C7560" t="str">
            <v>SY</v>
          </cell>
          <cell r="D7560" t="str">
            <v>SURFACE PREPARATION USING HYDRODEMOLITION, AS PER PLAN</v>
          </cell>
          <cell r="F7560">
            <v>0</v>
          </cell>
        </row>
        <row r="7561">
          <cell r="A7561" t="str">
            <v>848E30000</v>
          </cell>
          <cell r="B7561"/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B7562"/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B7563"/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B7564"/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B7565"/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B7566"/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B7567"/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B7568"/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B7569"/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848E50101</v>
          </cell>
          <cell r="B7570"/>
          <cell r="C7570" t="str">
            <v>LS</v>
          </cell>
          <cell r="D7570" t="str">
            <v>TEST SLAB, AS PER PLAN</v>
          </cell>
          <cell r="F7570">
            <v>0</v>
          </cell>
        </row>
        <row r="7571">
          <cell r="A7571" t="str">
            <v>848E50200</v>
          </cell>
          <cell r="B7571"/>
          <cell r="C7571" t="str">
            <v>CY</v>
          </cell>
          <cell r="D7571" t="str">
            <v>FULL-DEPTH REPAIR</v>
          </cell>
          <cell r="F7571">
            <v>0</v>
          </cell>
        </row>
        <row r="7572">
          <cell r="A7572" t="str">
            <v>848E50201</v>
          </cell>
          <cell r="B7572"/>
          <cell r="C7572" t="str">
            <v>CY</v>
          </cell>
          <cell r="D7572" t="str">
            <v>FULL DEPTH REPAIR, AS PER PLAN</v>
          </cell>
          <cell r="F7572">
            <v>0</v>
          </cell>
        </row>
        <row r="7573">
          <cell r="A7573" t="str">
            <v>848E50300</v>
          </cell>
          <cell r="B7573"/>
          <cell r="C7573" t="str">
            <v>SY</v>
          </cell>
          <cell r="D7573" t="str">
            <v>WEARING COURSE REMOVED, ASPHALT</v>
          </cell>
          <cell r="F7573">
            <v>0</v>
          </cell>
        </row>
        <row r="7574">
          <cell r="A7574" t="str">
            <v>848E50301</v>
          </cell>
          <cell r="B7574"/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B7575"/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B7576"/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B7577"/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</row>
        <row r="7578">
          <cell r="A7578" t="str">
            <v>848E50341</v>
          </cell>
          <cell r="B7578"/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B7579"/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B7580"/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B7583"/>
          <cell r="C7583" t="str">
            <v>LS</v>
          </cell>
          <cell r="D7583" t="str">
            <v>DAMAGE ASSESSMENT</v>
          </cell>
          <cell r="F7583">
            <v>0</v>
          </cell>
        </row>
        <row r="7584">
          <cell r="A7584" t="str">
            <v>849E10001</v>
          </cell>
          <cell r="B7584"/>
          <cell r="C7584" t="str">
            <v>LS</v>
          </cell>
          <cell r="D7584" t="str">
            <v>DAMAGE ASSESSMENT, AS PER PLAN</v>
          </cell>
          <cell r="F7584">
            <v>0</v>
          </cell>
        </row>
        <row r="7585">
          <cell r="A7585" t="str">
            <v>849E10500</v>
          </cell>
          <cell r="B7585"/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B7586"/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B7587"/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B7588"/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B7589"/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B7590"/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B7591"/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B7592"/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B7593"/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B7594"/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B7595"/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B7596"/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B7597"/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B7598"/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B7599"/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B7600"/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B7601"/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B7602"/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B7603"/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B7604"/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B7605"/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B7606"/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B7607"/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B7608"/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B7609"/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B7610"/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B7611"/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B7612"/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B7613"/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B7614"/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B7615"/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B7616"/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B7617"/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B7618"/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B7619"/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B7620"/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B7621"/>
          <cell r="C7621" t="str">
            <v>CY</v>
          </cell>
          <cell r="D7621" t="str">
            <v>BRIDGE DECK WATERPROOFING ASPHALT CONCRETE</v>
          </cell>
          <cell r="F7621">
            <v>0</v>
          </cell>
        </row>
        <row r="7622">
          <cell r="A7622" t="str">
            <v>858E10000</v>
          </cell>
          <cell r="B7622"/>
          <cell r="C7622" t="str">
            <v>SY</v>
          </cell>
          <cell r="D7622" t="str">
            <v>THIN POLYMER EPOXY OVERLAY</v>
          </cell>
          <cell r="F7622">
            <v>0</v>
          </cell>
        </row>
        <row r="7623">
          <cell r="A7623" t="str">
            <v>858E10001</v>
          </cell>
          <cell r="B7623"/>
          <cell r="C7623" t="str">
            <v>SY</v>
          </cell>
          <cell r="D7623" t="str">
            <v>THIN POLYMER EPOXY OVERLAY, AS PER PLAN</v>
          </cell>
          <cell r="F7623">
            <v>0</v>
          </cell>
        </row>
        <row r="7624">
          <cell r="A7624" t="str">
            <v>859E10000</v>
          </cell>
          <cell r="B7624"/>
          <cell r="C7624" t="str">
            <v>CY</v>
          </cell>
          <cell r="D7624" t="str">
            <v>ASPHALT CONCRETE WITH VERGLIMIT</v>
          </cell>
          <cell r="F7624">
            <v>0</v>
          </cell>
        </row>
        <row r="7625">
          <cell r="A7625" t="str">
            <v>859E10001</v>
          </cell>
          <cell r="B7625"/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B7626"/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B7627"/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B7628"/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B7629"/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B7630"/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B7631"/>
          <cell r="C7631" t="str">
            <v>CY</v>
          </cell>
          <cell r="D7631" t="str">
            <v>EXCAVATION</v>
          </cell>
          <cell r="F7631">
            <v>0</v>
          </cell>
        </row>
        <row r="7632">
          <cell r="A7632" t="str">
            <v>862E00611</v>
          </cell>
          <cell r="B7632"/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B7633"/>
          <cell r="C7633" t="str">
            <v>SF</v>
          </cell>
          <cell r="D7633" t="str">
            <v>TRIM BLASTING</v>
          </cell>
          <cell r="F7633">
            <v>0</v>
          </cell>
        </row>
        <row r="7634">
          <cell r="A7634" t="str">
            <v>862E99000</v>
          </cell>
          <cell r="B7634"/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B7635"/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B7636"/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B7637"/>
          <cell r="C7637" t="str">
            <v>SY</v>
          </cell>
          <cell r="D7637" t="str">
            <v>GEOGRID, TYPE P3</v>
          </cell>
          <cell r="F7637">
            <v>0</v>
          </cell>
        </row>
        <row r="7638">
          <cell r="A7638" t="str">
            <v>863E00400</v>
          </cell>
          <cell r="B7638"/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B7639"/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B7640"/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B7641"/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B7642"/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B7643"/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B7644"/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B7645"/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B7646"/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B7647"/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B7648"/>
          <cell r="C7648" t="str">
            <v>LS</v>
          </cell>
          <cell r="D7648" t="str">
            <v>INVESTIGATIVE ANCHOR PULLOUT TESTS</v>
          </cell>
          <cell r="F7648">
            <v>0</v>
          </cell>
        </row>
        <row r="7649">
          <cell r="A7649" t="str">
            <v>866E00400</v>
          </cell>
          <cell r="B7649"/>
          <cell r="C7649" t="str">
            <v>EACH</v>
          </cell>
          <cell r="D7649" t="str">
            <v>PERFORMANCE TEST</v>
          </cell>
          <cell r="F7649">
            <v>0</v>
          </cell>
        </row>
        <row r="7650">
          <cell r="A7650" t="str">
            <v>866E00500</v>
          </cell>
          <cell r="B7650"/>
          <cell r="C7650" t="str">
            <v>EACH</v>
          </cell>
          <cell r="D7650" t="str">
            <v>EXTENDED CREEP TEST</v>
          </cell>
          <cell r="F7650">
            <v>0</v>
          </cell>
        </row>
        <row r="7651">
          <cell r="A7651" t="str">
            <v>866E01000</v>
          </cell>
          <cell r="B7651"/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B7652"/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B7653"/>
          <cell r="C7653" t="str">
            <v>LS</v>
          </cell>
          <cell r="D7653" t="str">
            <v>TEMPORARY WIRE FACED MECHANICALLY STABILIZED EARTH WALL</v>
          </cell>
          <cell r="F7653">
            <v>0</v>
          </cell>
        </row>
        <row r="7654">
          <cell r="A7654" t="str">
            <v>867E00101</v>
          </cell>
          <cell r="B7654"/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</row>
        <row r="7655">
          <cell r="A7655" t="str">
            <v>869E00100</v>
          </cell>
          <cell r="B7655"/>
          <cell r="C7655" t="str">
            <v>EACH</v>
          </cell>
          <cell r="D7655" t="str">
            <v>HIGH LOAD MULTI-ROTATIONAL (HLMR) BEARINGS</v>
          </cell>
          <cell r="F7655">
            <v>0</v>
          </cell>
        </row>
        <row r="7656">
          <cell r="A7656" t="str">
            <v>869E00101</v>
          </cell>
          <cell r="B7656"/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</row>
        <row r="7657">
          <cell r="A7657" t="str">
            <v>870E10000</v>
          </cell>
          <cell r="B7657"/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B7658"/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B7659"/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B7660"/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B7661"/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B7662"/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B7663"/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B7664"/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B7665"/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B7666"/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B7667"/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B7668"/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B7669"/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B7670"/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B7671"/>
          <cell r="C7671" t="str">
            <v>CY</v>
          </cell>
          <cell r="D7671" t="str">
            <v>EMBANKMENT USING PETROLEUM CONTAMINATED SOIL</v>
          </cell>
          <cell r="F7671">
            <v>0</v>
          </cell>
        </row>
        <row r="7672">
          <cell r="A7672" t="str">
            <v>871E10110</v>
          </cell>
          <cell r="B7672"/>
          <cell r="C7672" t="str">
            <v>CY</v>
          </cell>
          <cell r="D7672" t="str">
            <v>EMBANKMENT USING RECYCLED MATERIALS</v>
          </cell>
          <cell r="F7672">
            <v>0</v>
          </cell>
        </row>
        <row r="7673">
          <cell r="A7673" t="str">
            <v>871E30000</v>
          </cell>
          <cell r="B7673"/>
          <cell r="C7673" t="str">
            <v>LS</v>
          </cell>
          <cell r="D7673" t="str">
            <v>SOILS CONSULTANT ANALYSIS</v>
          </cell>
          <cell r="F7673">
            <v>0</v>
          </cell>
        </row>
        <row r="7674">
          <cell r="A7674" t="str">
            <v>872E10000</v>
          </cell>
          <cell r="B7674"/>
          <cell r="C7674" t="str">
            <v>FT</v>
          </cell>
          <cell r="D7674" t="str">
            <v>VOID REDUCING ASPHALT MEMBRANE (VRAM)</v>
          </cell>
          <cell r="F7674">
            <v>0</v>
          </cell>
        </row>
        <row r="7675">
          <cell r="A7675" t="str">
            <v>872E10001</v>
          </cell>
          <cell r="B7675"/>
          <cell r="C7675" t="str">
            <v>FT</v>
          </cell>
          <cell r="D7675" t="str">
            <v>VOID REDUCING ASPHALT MEMBRANE (VRAM), AS PER PLAN</v>
          </cell>
          <cell r="F7675">
            <v>0</v>
          </cell>
        </row>
        <row r="7676">
          <cell r="A7676" t="str">
            <v>874E20000</v>
          </cell>
          <cell r="B7676"/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B7677"/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B7678"/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B7679"/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B7680"/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B7681"/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B7682"/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B7683"/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B7684"/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B7685"/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B7688"/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B7689"/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</row>
        <row r="7690">
          <cell r="A7690" t="str">
            <v>881E20000</v>
          </cell>
          <cell r="B7690"/>
          <cell r="C7690" t="str">
            <v>SY</v>
          </cell>
          <cell r="D7690" t="str">
            <v>MICROSURFACING WITH WARRANTY, MULTIPLE COURSE</v>
          </cell>
          <cell r="F7690">
            <v>0</v>
          </cell>
        </row>
        <row r="7691">
          <cell r="A7691" t="str">
            <v>881E20001</v>
          </cell>
          <cell r="B7691"/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B7692"/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B7693"/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B7694"/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B7695"/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B7696"/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B7697"/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B7698"/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B7699"/>
          <cell r="C7699" t="str">
            <v>SF</v>
          </cell>
          <cell r="D7699" t="str">
            <v>FIELD METALLIZING OF STRUCTURAL STEEL, WITH WARRANTY</v>
          </cell>
          <cell r="F7699">
            <v>0</v>
          </cell>
        </row>
        <row r="7700">
          <cell r="A7700" t="str">
            <v>883E00210</v>
          </cell>
          <cell r="B7700"/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B7701"/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B7702"/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</row>
        <row r="7703">
          <cell r="A7703" t="str">
            <v>884E10000</v>
          </cell>
          <cell r="B7703"/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B7704"/>
          <cell r="C7704" t="str">
            <v>SY</v>
          </cell>
          <cell r="D7704" t="str">
            <v>9" PORTLAND CEMENT CONCRETE PAVEMENT (7 YEAR WARRANTY)</v>
          </cell>
          <cell r="F7704">
            <v>0</v>
          </cell>
        </row>
        <row r="7705">
          <cell r="A7705" t="str">
            <v>884E10051</v>
          </cell>
          <cell r="B7705"/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B7706"/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B7707"/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B7708"/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B7709"/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B7710"/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B7711"/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B7712"/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B7713"/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B7714"/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B7715"/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B7716"/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B7717"/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B7718"/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B7720"/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</row>
        <row r="7721">
          <cell r="A7721" t="str">
            <v>885E00051</v>
          </cell>
          <cell r="B7721"/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</row>
        <row r="7722">
          <cell r="A7722" t="str">
            <v>885E00056</v>
          </cell>
          <cell r="B7722"/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</row>
        <row r="7723">
          <cell r="A7723" t="str">
            <v>885E00057</v>
          </cell>
          <cell r="B7723"/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</row>
        <row r="7724">
          <cell r="A7724" t="str">
            <v>885E00060</v>
          </cell>
          <cell r="B7724"/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</row>
        <row r="7725">
          <cell r="A7725" t="str">
            <v>885E00061</v>
          </cell>
          <cell r="B7725"/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</row>
        <row r="7726">
          <cell r="A7726" t="str">
            <v>885E00066</v>
          </cell>
          <cell r="B7726"/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</row>
        <row r="7727">
          <cell r="A7727" t="str">
            <v>885E00067</v>
          </cell>
          <cell r="B7727"/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</row>
        <row r="7728">
          <cell r="A7728" t="str">
            <v>885E00100</v>
          </cell>
          <cell r="B7728"/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</row>
        <row r="7729">
          <cell r="A7729" t="str">
            <v>885E00200</v>
          </cell>
          <cell r="B7729"/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</row>
        <row r="7730">
          <cell r="A7730" t="str">
            <v>885E00300</v>
          </cell>
          <cell r="B7730"/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</row>
        <row r="7731">
          <cell r="A7731" t="str">
            <v>885E00400</v>
          </cell>
          <cell r="B7731"/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</row>
        <row r="7732">
          <cell r="A7732" t="str">
            <v>885E00504</v>
          </cell>
          <cell r="B7732"/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</row>
        <row r="7733">
          <cell r="A7733" t="str">
            <v>885E00800</v>
          </cell>
          <cell r="B7733"/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885E00850</v>
          </cell>
          <cell r="B7734"/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885E10000</v>
          </cell>
          <cell r="B7735"/>
          <cell r="C7735" t="str">
            <v>EACH</v>
          </cell>
          <cell r="D7735" t="str">
            <v>FINAL INSPECTION REPAIR</v>
          </cell>
          <cell r="F7735">
            <v>0</v>
          </cell>
        </row>
        <row r="7736">
          <cell r="A7736" t="str">
            <v>885E90000</v>
          </cell>
          <cell r="B7736"/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B7737"/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B7738"/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B7739"/>
          <cell r="C7739" t="str">
            <v>GAL</v>
          </cell>
          <cell r="D7739" t="str">
            <v>FOG SEAL</v>
          </cell>
          <cell r="F7739">
            <v>0</v>
          </cell>
        </row>
        <row r="7740">
          <cell r="A7740" t="str">
            <v>888E10000</v>
          </cell>
          <cell r="B7740"/>
          <cell r="C7740" t="str">
            <v>SY</v>
          </cell>
          <cell r="D7740" t="str">
            <v>HIGH FRICTION SURFACE TREATMENT, SINGLE LIFT</v>
          </cell>
          <cell r="F7740">
            <v>0</v>
          </cell>
        </row>
        <row r="7741">
          <cell r="A7741" t="str">
            <v>888E10001</v>
          </cell>
          <cell r="B7741"/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</row>
        <row r="7742">
          <cell r="A7742" t="str">
            <v>888E20000</v>
          </cell>
          <cell r="B7742"/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B7743"/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B7744"/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B7745"/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B7746"/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B7747"/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B7748"/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B7749"/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B7750"/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</row>
        <row r="7751">
          <cell r="A7751" t="str">
            <v>893E10100</v>
          </cell>
          <cell r="B7751"/>
          <cell r="C7751" t="str">
            <v>FT</v>
          </cell>
          <cell r="D7751" t="str">
            <v>CONTINUOUS FLIGHT AUGER (CFA) PILES, 14” DIAMETER</v>
          </cell>
          <cell r="F7751">
            <v>0</v>
          </cell>
        </row>
        <row r="7752">
          <cell r="A7752" t="str">
            <v>893E10101</v>
          </cell>
          <cell r="B7752"/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</row>
        <row r="7753">
          <cell r="A7753" t="str">
            <v>893E10200</v>
          </cell>
          <cell r="B7753"/>
          <cell r="C7753" t="str">
            <v>FT</v>
          </cell>
          <cell r="D7753" t="str">
            <v>CONTINUOUS FLIGHT AUGER (CFA) PILES, 16” DIAMETER</v>
          </cell>
          <cell r="F7753">
            <v>0</v>
          </cell>
        </row>
        <row r="7754">
          <cell r="A7754" t="str">
            <v>893E10201</v>
          </cell>
          <cell r="B7754"/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</row>
        <row r="7755">
          <cell r="A7755" t="str">
            <v>893E10300</v>
          </cell>
          <cell r="B7755"/>
          <cell r="C7755" t="str">
            <v>FT</v>
          </cell>
          <cell r="D7755" t="str">
            <v>CONTINUOUS FLIGHT AUGER (CFA) PILES, 18” DIAMETER</v>
          </cell>
          <cell r="F7755">
            <v>0</v>
          </cell>
        </row>
        <row r="7756">
          <cell r="A7756" t="str">
            <v>893E10301</v>
          </cell>
          <cell r="B7756"/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</row>
        <row r="7757">
          <cell r="A7757" t="str">
            <v>893E10400</v>
          </cell>
          <cell r="B7757"/>
          <cell r="C7757" t="str">
            <v>FT</v>
          </cell>
          <cell r="D7757" t="str">
            <v>CONTINUOUS FLIGHT AUGER (CFA) PILES, 24” DIAMETER</v>
          </cell>
          <cell r="F7757">
            <v>0</v>
          </cell>
        </row>
        <row r="7758">
          <cell r="A7758" t="str">
            <v>893E10401</v>
          </cell>
          <cell r="B7758"/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</row>
        <row r="7759">
          <cell r="A7759" t="str">
            <v>893E10500</v>
          </cell>
          <cell r="B7759"/>
          <cell r="C7759" t="str">
            <v>FT</v>
          </cell>
          <cell r="D7759" t="str">
            <v>CONTINUOUS FLIGHT AUGER (CFA) PILES, 30” DIAMETER</v>
          </cell>
          <cell r="F7759">
            <v>0</v>
          </cell>
        </row>
        <row r="7760">
          <cell r="A7760" t="str">
            <v>893E10501</v>
          </cell>
          <cell r="B7760"/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</row>
        <row r="7761">
          <cell r="A7761" t="str">
            <v>893E10600</v>
          </cell>
          <cell r="B7761"/>
          <cell r="C7761" t="str">
            <v>FT</v>
          </cell>
          <cell r="D7761" t="str">
            <v>CONTINUOUS FLIGHT AUGER (CFA) PILES, 36” DIAMETER</v>
          </cell>
          <cell r="F7761">
            <v>0</v>
          </cell>
        </row>
        <row r="7762">
          <cell r="A7762" t="str">
            <v>893E10601</v>
          </cell>
          <cell r="B7762"/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</row>
        <row r="7763">
          <cell r="A7763" t="str">
            <v>893E10700</v>
          </cell>
          <cell r="B7763"/>
          <cell r="C7763" t="str">
            <v>FT</v>
          </cell>
          <cell r="D7763" t="str">
            <v>CONTINUOUS FLIGHT AUGER (CFA) PILES, 42” DIAMETER</v>
          </cell>
          <cell r="F7763">
            <v>0</v>
          </cell>
        </row>
        <row r="7764">
          <cell r="A7764" t="str">
            <v>893E10701</v>
          </cell>
          <cell r="B7764"/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</row>
        <row r="7765">
          <cell r="A7765" t="str">
            <v>893E10800</v>
          </cell>
          <cell r="B7765"/>
          <cell r="C7765" t="str">
            <v>FT</v>
          </cell>
          <cell r="D7765" t="str">
            <v>CONTINUOUS FLIGHT AUGER (CFA) PILES, 48” DIAMETER</v>
          </cell>
          <cell r="F7765">
            <v>0</v>
          </cell>
        </row>
        <row r="7766">
          <cell r="A7766" t="str">
            <v>893E10801</v>
          </cell>
          <cell r="B7766"/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</row>
        <row r="7767">
          <cell r="A7767" t="str">
            <v>893E19000</v>
          </cell>
          <cell r="B7767"/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B7768"/>
          <cell r="C7768" t="str">
            <v>EACH</v>
          </cell>
          <cell r="D7768" t="str">
            <v>CONTINUOUS FLIGHT AUGER (CFA) PILES, INTEGRITY TEST</v>
          </cell>
          <cell r="F7768">
            <v>0</v>
          </cell>
        </row>
        <row r="7769">
          <cell r="A7769" t="str">
            <v>893E20100</v>
          </cell>
          <cell r="B7769"/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</row>
        <row r="7770">
          <cell r="A7770" t="str">
            <v>893E20200</v>
          </cell>
          <cell r="B7770"/>
          <cell r="C7770" t="str">
            <v>EACH</v>
          </cell>
          <cell r="D7770" t="str">
            <v>CONTINUOUS FLIGHT AUGER (CFA) PILES, PROOF LOAD TEST</v>
          </cell>
          <cell r="F7770">
            <v>0</v>
          </cell>
        </row>
        <row r="7771">
          <cell r="A7771" t="str">
            <v>894E10000</v>
          </cell>
          <cell r="B7771"/>
          <cell r="C7771" t="str">
            <v>EACH</v>
          </cell>
          <cell r="D7771" t="str">
            <v>THERMAL INTEGRITY PROFILING (TIP) TEST</v>
          </cell>
          <cell r="F7771">
            <v>0</v>
          </cell>
        </row>
        <row r="7772">
          <cell r="A7772" t="str">
            <v>894E10100</v>
          </cell>
          <cell r="B7772"/>
          <cell r="C7772" t="str">
            <v>FT</v>
          </cell>
          <cell r="D7772" t="str">
            <v>CONCRETE CORE SAMPLING AND GROUTING</v>
          </cell>
          <cell r="F7772">
            <v>0</v>
          </cell>
        </row>
        <row r="7773">
          <cell r="A7773" t="str">
            <v>894E10200</v>
          </cell>
          <cell r="B7773"/>
          <cell r="C7773" t="str">
            <v>EACH</v>
          </cell>
          <cell r="D7773" t="str">
            <v>CONCRETE CORE STRENGTH TEST</v>
          </cell>
          <cell r="F7773">
            <v>0</v>
          </cell>
        </row>
        <row r="7774">
          <cell r="A7774" t="str">
            <v>895E10010</v>
          </cell>
          <cell r="B7774"/>
          <cell r="C7774" t="str">
            <v>EACH</v>
          </cell>
          <cell r="D7774" t="str">
            <v>MANUFACTURED WATER QUALITY STRUCTURE, TYPE 1</v>
          </cell>
          <cell r="F7774">
            <v>0</v>
          </cell>
        </row>
        <row r="7775">
          <cell r="A7775" t="str">
            <v>895E10011</v>
          </cell>
          <cell r="B7775"/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</row>
        <row r="7776">
          <cell r="A7776" t="str">
            <v>895E10020</v>
          </cell>
          <cell r="B7776"/>
          <cell r="C7776" t="str">
            <v>EACH</v>
          </cell>
          <cell r="D7776" t="str">
            <v>MANUFACTURED WATER QUALITY STRUCTURE, TYPE 2</v>
          </cell>
          <cell r="F7776">
            <v>0</v>
          </cell>
        </row>
        <row r="7777">
          <cell r="A7777" t="str">
            <v>895E10021</v>
          </cell>
          <cell r="B7777"/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</row>
        <row r="7778">
          <cell r="A7778" t="str">
            <v>895E10030</v>
          </cell>
          <cell r="B7778"/>
          <cell r="C7778" t="str">
            <v>EACH</v>
          </cell>
          <cell r="D7778" t="str">
            <v>MANUFACTURED WATER QUALITY STRUCTURE, TYPE 3</v>
          </cell>
          <cell r="F7778">
            <v>0</v>
          </cell>
        </row>
        <row r="7779">
          <cell r="A7779" t="str">
            <v>895E10040</v>
          </cell>
          <cell r="B7779"/>
          <cell r="C7779" t="str">
            <v>EACH</v>
          </cell>
          <cell r="D7779" t="str">
            <v>MANUFACTURED WATER QUALITY STRUCTURE, TYPE 4</v>
          </cell>
          <cell r="F7779">
            <v>0</v>
          </cell>
        </row>
        <row r="7780">
          <cell r="A7780" t="str">
            <v>896E00010</v>
          </cell>
          <cell r="B7780"/>
          <cell r="C7780" t="str">
            <v>SNMT</v>
          </cell>
          <cell r="D7780" t="str">
            <v>PORTABLE NON-INTRUSIVE TRAFFIC SENSOR, CLASS I</v>
          </cell>
          <cell r="F7780">
            <v>0</v>
          </cell>
        </row>
        <row r="7781">
          <cell r="A7781" t="str">
            <v>896E00012</v>
          </cell>
          <cell r="B7781"/>
          <cell r="C7781" t="str">
            <v>SNMT</v>
          </cell>
          <cell r="D7781" t="str">
            <v>PORTABLE NON-INTRUSIVE TRAFFIC SENSOR, CLASS II</v>
          </cell>
          <cell r="F7781">
            <v>0</v>
          </cell>
        </row>
        <row r="7782">
          <cell r="A7782" t="str">
            <v>896E00020</v>
          </cell>
          <cell r="B7782"/>
          <cell r="C7782" t="str">
            <v>SNMT</v>
          </cell>
          <cell r="D7782" t="str">
            <v>PORTABLE CHANGEABLE MESSAGE SIGN</v>
          </cell>
          <cell r="F7782">
            <v>0</v>
          </cell>
        </row>
        <row r="7783">
          <cell r="A7783" t="str">
            <v>896E00021</v>
          </cell>
          <cell r="B7783"/>
          <cell r="C7783" t="str">
            <v>SNMT</v>
          </cell>
          <cell r="D7783" t="str">
            <v>PORTABLE CHANGEABLE MESSAGE SIGN, AS PER PLAN</v>
          </cell>
          <cell r="F7783">
            <v>0</v>
          </cell>
        </row>
        <row r="7784">
          <cell r="A7784" t="str">
            <v>897E01010</v>
          </cell>
          <cell r="B7784"/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B7785"/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B7786"/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B7787"/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B7788"/>
          <cell r="C7788" t="str">
            <v>SY</v>
          </cell>
          <cell r="D7788" t="str">
            <v>PATCHING PLANED SURFACE</v>
          </cell>
          <cell r="F7788">
            <v>0</v>
          </cell>
        </row>
        <row r="7789">
          <cell r="A7789" t="str">
            <v>897E02001</v>
          </cell>
          <cell r="B7789"/>
          <cell r="C7789" t="str">
            <v>SY</v>
          </cell>
          <cell r="D7789" t="str">
            <v>PATCHING PLANED SURFACE, AS PER PLAN</v>
          </cell>
          <cell r="F7789">
            <v>0</v>
          </cell>
        </row>
        <row r="7790">
          <cell r="A7790" t="str">
            <v>898E10000</v>
          </cell>
          <cell r="B7790"/>
          <cell r="C7790" t="str">
            <v>EACH</v>
          </cell>
          <cell r="D7790" t="str">
            <v>WIRELESS MAGNETOMETER DETECTION SYSTEM</v>
          </cell>
          <cell r="F7790">
            <v>0</v>
          </cell>
        </row>
        <row r="7791">
          <cell r="A7791" t="str">
            <v>898E10001</v>
          </cell>
          <cell r="B7791"/>
          <cell r="C7791" t="str">
            <v>EACH</v>
          </cell>
          <cell r="D7791" t="str">
            <v>WIRELESS MAGNETOMETER DETECTION SYSTEM, AS PER PLAN</v>
          </cell>
          <cell r="F7791">
            <v>0</v>
          </cell>
        </row>
        <row r="7792">
          <cell r="A7792" t="str">
            <v>898E15000</v>
          </cell>
          <cell r="B7792"/>
          <cell r="C7792" t="str">
            <v>LS</v>
          </cell>
          <cell r="D7792" t="str">
            <v>TRAINING FOR WIRELESS MAGNETOMETER DETECTION SYSTEM</v>
          </cell>
          <cell r="F7792">
            <v>0</v>
          </cell>
        </row>
        <row r="7793">
          <cell r="A7793" t="str">
            <v>899E10000</v>
          </cell>
          <cell r="B7793"/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B7794"/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B7820"/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B7821"/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B7822"/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B7823"/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B7824"/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B7825"/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B7826"/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B7827"/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B7828"/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B7829"/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B7830"/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B7831"/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B7832"/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B7833"/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B7834"/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B7835"/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B7836"/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B7837"/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B7838"/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B7839"/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B7840"/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B7841"/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B7842"/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B7843"/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B7844"/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B7845"/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B7846"/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B7847"/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B7848"/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B7849"/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B7850"/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B7851"/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B7852"/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B7853"/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B7854"/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B7855"/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B7856"/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B7857"/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B7858"/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B7859"/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B7860"/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B7861"/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B7862"/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B7863"/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B7864"/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K331"/>
  <sheetViews>
    <sheetView showGridLines="0" tabSelected="1" zoomScaleNormal="100" workbookViewId="0"/>
  </sheetViews>
  <sheetFormatPr defaultColWidth="9.140625"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28515625" style="6" customWidth="1"/>
    <col min="6" max="6" width="15.42578125" style="6" customWidth="1"/>
    <col min="7" max="7" width="11.5703125" style="9" customWidth="1"/>
    <col min="8" max="8" width="9.7109375" style="6" customWidth="1"/>
    <col min="9" max="9" width="9.7109375" style="10" customWidth="1"/>
    <col min="10" max="29" width="9.7109375" style="6" customWidth="1"/>
    <col min="30" max="30" width="2.7109375" style="6" customWidth="1"/>
    <col min="31" max="16384" width="9.140625" style="6"/>
  </cols>
  <sheetData>
    <row r="1" spans="1:37" ht="12.75" customHeight="1" x14ac:dyDescent="0.2">
      <c r="A1" s="6">
        <v>1</v>
      </c>
      <c r="D1" s="3"/>
      <c r="E1" s="3"/>
      <c r="F1" s="4" t="s">
        <v>13</v>
      </c>
      <c r="G1" s="4" t="s">
        <v>20</v>
      </c>
      <c r="H1" s="3" t="s">
        <v>21</v>
      </c>
      <c r="I1" s="2"/>
      <c r="J1" s="2"/>
      <c r="K1" s="2"/>
      <c r="L1" s="38"/>
      <c r="M1" s="38"/>
      <c r="N1" s="2"/>
      <c r="O1" s="2"/>
      <c r="P1" s="2"/>
      <c r="Q1" s="2"/>
      <c r="R1" s="2"/>
      <c r="S1" s="2"/>
      <c r="T1" s="38"/>
      <c r="U1" s="38"/>
      <c r="V1" s="38"/>
      <c r="W1" s="38"/>
      <c r="X1" s="38"/>
      <c r="Y1" s="38"/>
      <c r="Z1" s="38"/>
      <c r="AA1" s="38"/>
      <c r="AB1" s="2"/>
      <c r="AC1" s="2"/>
    </row>
    <row r="2" spans="1:37" ht="12.75" customHeight="1" x14ac:dyDescent="0.2">
      <c r="D2" s="3"/>
      <c r="E2" s="3"/>
      <c r="F2" s="4" t="s">
        <v>11</v>
      </c>
      <c r="G2" s="4" t="s">
        <v>22</v>
      </c>
      <c r="H2" s="3" t="s">
        <v>24</v>
      </c>
      <c r="I2" s="2"/>
      <c r="J2" s="2"/>
      <c r="K2" s="2"/>
      <c r="L2" s="38"/>
      <c r="M2" s="38"/>
      <c r="N2" s="2"/>
      <c r="O2" s="2"/>
      <c r="P2" s="2"/>
      <c r="Q2" s="2"/>
      <c r="R2" s="2"/>
      <c r="S2" s="2"/>
      <c r="T2" s="38"/>
      <c r="U2" s="38"/>
      <c r="V2" s="38"/>
      <c r="W2" s="38"/>
      <c r="X2" s="38"/>
      <c r="Y2" s="38"/>
      <c r="Z2" s="38"/>
      <c r="AA2" s="38"/>
      <c r="AB2" s="2"/>
      <c r="AC2" s="2"/>
    </row>
    <row r="3" spans="1:37" ht="12.75" customHeight="1" x14ac:dyDescent="0.2">
      <c r="D3" s="3"/>
      <c r="E3" s="4"/>
      <c r="F3" s="4"/>
      <c r="G3" s="4" t="s">
        <v>23</v>
      </c>
      <c r="H3" s="3" t="s">
        <v>26</v>
      </c>
      <c r="I3" s="2"/>
      <c r="J3" s="2"/>
      <c r="K3" s="2"/>
      <c r="L3" s="3"/>
      <c r="M3" s="3"/>
      <c r="N3" s="2"/>
      <c r="O3" s="2"/>
      <c r="P3" s="2"/>
      <c r="Q3" s="2"/>
      <c r="R3" s="2"/>
      <c r="S3" s="2"/>
      <c r="T3" s="3"/>
      <c r="U3" s="3"/>
      <c r="V3" s="3"/>
      <c r="W3" s="3"/>
      <c r="X3" s="3"/>
      <c r="Y3" s="3"/>
      <c r="Z3" s="3"/>
      <c r="AA3" s="3"/>
      <c r="AB3" s="2"/>
      <c r="AC3" s="2"/>
    </row>
    <row r="4" spans="1:37" ht="12.75" customHeight="1" x14ac:dyDescent="0.2">
      <c r="D4" s="3"/>
      <c r="E4" s="4"/>
      <c r="F4" s="5"/>
      <c r="G4" s="4" t="s">
        <v>25</v>
      </c>
      <c r="H4" s="3" t="s">
        <v>27</v>
      </c>
      <c r="I4" s="2"/>
      <c r="J4" s="2"/>
      <c r="K4" s="2"/>
      <c r="L4" s="3"/>
      <c r="M4" s="3"/>
      <c r="N4" s="2"/>
      <c r="O4" s="2"/>
      <c r="P4" s="2"/>
      <c r="Q4" s="2"/>
      <c r="R4" s="2"/>
      <c r="S4" s="2"/>
      <c r="T4" s="3"/>
      <c r="U4" s="3"/>
      <c r="V4" s="3"/>
      <c r="W4" s="3"/>
      <c r="X4" s="3"/>
      <c r="Y4" s="3"/>
      <c r="Z4" s="3"/>
      <c r="AA4" s="3"/>
      <c r="AB4" s="2"/>
      <c r="AC4" s="2"/>
    </row>
    <row r="5" spans="1:37" ht="12.75" customHeight="1" x14ac:dyDescent="0.2">
      <c r="D5" s="3"/>
      <c r="E5" s="4"/>
      <c r="F5" s="5"/>
      <c r="G5" s="4"/>
      <c r="H5" s="3"/>
      <c r="I5" s="2"/>
      <c r="J5" s="2"/>
      <c r="K5" s="2"/>
      <c r="L5" s="3"/>
      <c r="M5" s="3"/>
      <c r="N5" s="2"/>
      <c r="O5" s="2"/>
      <c r="P5" s="2"/>
      <c r="Q5" s="2"/>
      <c r="R5" s="2"/>
      <c r="S5" s="2"/>
      <c r="T5" s="3"/>
      <c r="U5" s="3"/>
      <c r="V5" s="3"/>
      <c r="W5" s="3"/>
      <c r="X5" s="3"/>
      <c r="Y5" s="3"/>
      <c r="Z5" s="3"/>
      <c r="AA5" s="3"/>
      <c r="AB5" s="2"/>
      <c r="AC5" s="2"/>
    </row>
    <row r="6" spans="1:37" ht="12.75" customHeight="1" x14ac:dyDescent="0.2">
      <c r="D6" s="3"/>
      <c r="E6" s="4"/>
      <c r="F6" s="5"/>
      <c r="G6" s="4"/>
      <c r="H6" s="3"/>
      <c r="I6" s="2"/>
      <c r="J6" s="2"/>
      <c r="K6" s="2"/>
      <c r="L6" s="3"/>
      <c r="M6" s="3"/>
      <c r="N6" s="2"/>
      <c r="O6" s="2"/>
      <c r="P6" s="2"/>
      <c r="Q6" s="2"/>
      <c r="R6" s="2"/>
      <c r="S6" s="2"/>
      <c r="T6" s="3"/>
      <c r="U6" s="3"/>
      <c r="V6" s="3"/>
      <c r="W6" s="3"/>
      <c r="X6" s="3"/>
      <c r="Y6" s="3"/>
      <c r="Z6" s="3"/>
      <c r="AA6" s="3"/>
      <c r="AB6" s="2"/>
      <c r="AC6" s="2"/>
    </row>
    <row r="7" spans="1:37" ht="12.75" customHeight="1" x14ac:dyDescent="0.2">
      <c r="D7" s="3"/>
      <c r="E7" s="7"/>
      <c r="F7" s="5"/>
      <c r="G7" s="8" t="s">
        <v>12</v>
      </c>
      <c r="H7" s="8"/>
      <c r="I7" s="2"/>
      <c r="J7" s="2"/>
      <c r="K7" s="2"/>
      <c r="L7" s="3"/>
      <c r="M7" s="3"/>
      <c r="N7" s="2"/>
      <c r="O7" s="2"/>
      <c r="P7" s="2"/>
      <c r="Q7" s="2"/>
      <c r="R7" s="2"/>
      <c r="S7" s="2"/>
      <c r="T7" s="3"/>
      <c r="U7" s="3"/>
      <c r="V7" s="3"/>
      <c r="W7" s="3"/>
      <c r="X7" s="3"/>
      <c r="Y7" s="3"/>
      <c r="Z7" s="3"/>
      <c r="AA7" s="3"/>
      <c r="AB7" s="2"/>
      <c r="AC7" s="2"/>
    </row>
    <row r="8" spans="1:37" ht="12.75" customHeight="1" thickBot="1" x14ac:dyDescent="0.25"/>
    <row r="9" spans="1:37" ht="12.75" customHeight="1" thickBot="1" x14ac:dyDescent="0.25">
      <c r="B9" s="42" t="s">
        <v>17</v>
      </c>
      <c r="D9" s="85">
        <f>AE9</f>
        <v>1</v>
      </c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E9" s="39">
        <v>1</v>
      </c>
      <c r="AF9" s="40" t="s">
        <v>14</v>
      </c>
      <c r="AG9" s="12"/>
      <c r="AH9" s="12"/>
      <c r="AI9" s="12"/>
      <c r="AJ9" s="12"/>
      <c r="AK9" s="12"/>
    </row>
    <row r="10" spans="1:37" ht="12.75" customHeight="1" thickBot="1" x14ac:dyDescent="0.25">
      <c r="B10" s="43">
        <v>28</v>
      </c>
      <c r="D10" s="11"/>
      <c r="E10" s="11"/>
      <c r="F10" s="11"/>
      <c r="G10" s="11"/>
      <c r="H10" s="11"/>
      <c r="I10" s="12"/>
      <c r="J10" s="12"/>
      <c r="K10" s="12"/>
      <c r="L10" s="13" t="s">
        <v>15</v>
      </c>
      <c r="M10" s="57" t="s">
        <v>52</v>
      </c>
      <c r="N10" s="47" t="s">
        <v>53</v>
      </c>
      <c r="O10" s="47" t="s">
        <v>32</v>
      </c>
      <c r="P10" s="47" t="s">
        <v>54</v>
      </c>
      <c r="Q10" s="47" t="s">
        <v>55</v>
      </c>
      <c r="R10" s="47" t="s">
        <v>55</v>
      </c>
      <c r="S10" s="47" t="s">
        <v>66</v>
      </c>
      <c r="T10" s="41" t="s">
        <v>47</v>
      </c>
      <c r="U10" s="41" t="s">
        <v>56</v>
      </c>
      <c r="V10" s="41" t="s">
        <v>37</v>
      </c>
      <c r="W10" s="41" t="s">
        <v>48</v>
      </c>
      <c r="X10" s="41"/>
      <c r="Y10" s="41" t="s">
        <v>51</v>
      </c>
      <c r="Z10" s="41" t="s">
        <v>51</v>
      </c>
      <c r="AA10" s="41" t="s">
        <v>51</v>
      </c>
      <c r="AB10" s="41" t="s">
        <v>51</v>
      </c>
      <c r="AC10" s="41" t="s">
        <v>51</v>
      </c>
    </row>
    <row r="11" spans="1:37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3" t="s">
        <v>16</v>
      </c>
      <c r="M11" s="13"/>
      <c r="N11" s="15"/>
      <c r="O11" s="15"/>
      <c r="P11" s="15"/>
      <c r="Q11" s="14"/>
      <c r="R11" s="15"/>
      <c r="S11" s="48"/>
      <c r="T11" s="15"/>
      <c r="U11" s="15"/>
      <c r="V11" s="15"/>
      <c r="W11" s="15"/>
      <c r="X11" s="15"/>
      <c r="Y11" s="15"/>
      <c r="Z11" s="15"/>
      <c r="AA11" s="15"/>
      <c r="AB11" s="15"/>
      <c r="AC11" s="15"/>
    </row>
    <row r="12" spans="1:37" ht="12.75" customHeight="1" x14ac:dyDescent="0.2">
      <c r="D12" s="12"/>
      <c r="E12" s="12"/>
      <c r="F12" s="1"/>
      <c r="G12" s="16"/>
      <c r="H12" s="12"/>
      <c r="I12" s="11"/>
      <c r="J12" s="12"/>
      <c r="K12" s="12"/>
      <c r="L12" s="13" t="s">
        <v>7</v>
      </c>
      <c r="M12" s="13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</row>
    <row r="13" spans="1:37" ht="12.75" customHeight="1" thickBot="1" x14ac:dyDescent="0.25">
      <c r="D13" s="12"/>
      <c r="E13" s="12"/>
      <c r="F13" s="1"/>
      <c r="G13" s="16"/>
      <c r="H13" s="12"/>
      <c r="I13" s="11"/>
      <c r="J13" s="12"/>
      <c r="K13" s="12"/>
      <c r="L13" s="13" t="s">
        <v>8</v>
      </c>
      <c r="M13" s="13"/>
      <c r="N13" s="17"/>
      <c r="O13" s="17"/>
      <c r="P13" s="17">
        <v>4.5</v>
      </c>
      <c r="Q13" s="17">
        <v>6</v>
      </c>
      <c r="R13" s="17">
        <v>8</v>
      </c>
      <c r="S13" s="59">
        <v>5.5E-2</v>
      </c>
      <c r="T13" s="17">
        <v>1.25</v>
      </c>
      <c r="U13" s="17">
        <v>2</v>
      </c>
      <c r="V13" s="17"/>
      <c r="W13" s="17"/>
      <c r="X13" s="17"/>
      <c r="Y13" s="17"/>
      <c r="Z13" s="17"/>
      <c r="AA13" s="17"/>
      <c r="AB13" s="17"/>
      <c r="AC13" s="17"/>
    </row>
    <row r="14" spans="1:37" ht="12.75" customHeight="1" x14ac:dyDescent="0.2">
      <c r="B14" s="62" t="s">
        <v>18</v>
      </c>
      <c r="D14" s="86" t="s">
        <v>2</v>
      </c>
      <c r="E14" s="87"/>
      <c r="F14" s="88"/>
      <c r="G14" s="92" t="s">
        <v>9</v>
      </c>
      <c r="H14" s="74" t="s">
        <v>0</v>
      </c>
      <c r="I14" s="74" t="s">
        <v>10</v>
      </c>
      <c r="J14" s="74" t="s">
        <v>30</v>
      </c>
      <c r="K14" s="74" t="s">
        <v>29</v>
      </c>
      <c r="L14" s="74" t="s">
        <v>3</v>
      </c>
      <c r="M14" s="18" t="str">
        <f t="shared" ref="M14:U14" si="0">IF(OR(TRIM(M10)=0,TRIM(M10)=""),"",IF(IFERROR(TRIM(INDEX(QryItemNamed,MATCH(TRIM(M10),ITEM,0),2)),"")="Y","SPECIAL",LEFT(IFERROR(TRIM(INDEX(ITEM,MATCH(TRIM(M10),ITEM,0))),""),3)))</f>
        <v>202</v>
      </c>
      <c r="N14" s="18" t="str">
        <f t="shared" si="0"/>
        <v>204</v>
      </c>
      <c r="O14" s="18" t="str">
        <f t="shared" si="0"/>
        <v>209</v>
      </c>
      <c r="P14" s="18" t="str">
        <f t="shared" si="0"/>
        <v>301</v>
      </c>
      <c r="Q14" s="18" t="str">
        <f t="shared" si="0"/>
        <v>304</v>
      </c>
      <c r="R14" s="18" t="str">
        <f t="shared" si="0"/>
        <v>304</v>
      </c>
      <c r="S14" s="18" t="str">
        <f t="shared" si="0"/>
        <v>407</v>
      </c>
      <c r="T14" s="18" t="str">
        <f t="shared" si="0"/>
        <v>424</v>
      </c>
      <c r="U14" s="18" t="str">
        <f t="shared" si="0"/>
        <v>441</v>
      </c>
      <c r="V14" s="18" t="str">
        <f t="shared" ref="V14:AC14" si="1">IF(OR(TRIM(V10)=0,TRIM(V10)=""),"",IF(IFERROR(TRIM(INDEX(QryItemNamed,MATCH(TRIM(V10),ITEM,0),2)),"")="Y","SPECIAL",LEFT(IFERROR(TRIM(INDEX(ITEM,MATCH(TRIM(V10),ITEM,0))),""),3)))</f>
        <v>617</v>
      </c>
      <c r="W14" s="18" t="str">
        <f t="shared" si="1"/>
        <v>872</v>
      </c>
      <c r="X14" s="18"/>
      <c r="Y14" s="18" t="str">
        <f t="shared" si="1"/>
        <v/>
      </c>
      <c r="Z14" s="18" t="str">
        <f t="shared" si="1"/>
        <v/>
      </c>
      <c r="AA14" s="18" t="str">
        <f t="shared" si="1"/>
        <v/>
      </c>
      <c r="AB14" s="18" t="str">
        <f t="shared" si="1"/>
        <v/>
      </c>
      <c r="AC14" s="18" t="str">
        <f t="shared" si="1"/>
        <v/>
      </c>
    </row>
    <row r="15" spans="1:37" ht="12.75" customHeight="1" x14ac:dyDescent="0.2">
      <c r="B15" s="63"/>
      <c r="D15" s="89"/>
      <c r="E15" s="90"/>
      <c r="F15" s="91"/>
      <c r="G15" s="93"/>
      <c r="H15" s="75"/>
      <c r="I15" s="75"/>
      <c r="J15" s="75"/>
      <c r="K15" s="75"/>
      <c r="L15" s="75"/>
      <c r="M15" s="65" t="str">
        <f t="shared" ref="M15" si="2">IF(OR(TRIM(M10)=0,TRIM(M10)=""),IF(M11="","",M11),IF(IFERROR(TRIM(INDEX(QryItemNamed,MATCH(TRIM(M10),ITEM,0),2)),"")="Y",TRIM(RIGHT(IFERROR(TRIM(INDEX(QryItemNamed,MATCH(TRIM(M10),ITEM,0),4)),"123456789012"),LEN(IFERROR(TRIM(INDEX(QryItemNamed,MATCH(TRIM(M10),ITEM,0),4)),"123456789012"))-9))&amp;M11,IFERROR(TRIM(INDEX(QryItemNamed,MATCH(TRIM(M10),ITEM,0),4))&amp;M11,"ITEM CODE DOES NOT EXIST IN ITEM MASTER")))</f>
        <v>PAVEMENT REMOVED</v>
      </c>
      <c r="N15" s="65" t="str">
        <f t="shared" ref="N15" si="3">IF(OR(TRIM(N10)=0,TRIM(N10)=""),IF(N11="","",N11),IF(IFERROR(TRIM(INDEX(QryItemNamed,MATCH(TRIM(N10),ITEM,0),2)),"")="Y",TRIM(RIGHT(IFERROR(TRIM(INDEX(QryItemNamed,MATCH(TRIM(N10),ITEM,0),4)),"123456789012"),LEN(IFERROR(TRIM(INDEX(QryItemNamed,MATCH(TRIM(N10),ITEM,0),4)),"123456789012"))-9))&amp;N11,IFERROR(TRIM(INDEX(QryItemNamed,MATCH(TRIM(N10),ITEM,0),4))&amp;N11,"ITEM CODE DOES NOT EXIST IN ITEM MASTER")))</f>
        <v>SUBGRADE COMPACTION</v>
      </c>
      <c r="O15" s="65" t="str">
        <f t="shared" ref="O15" si="4">IF(OR(TRIM(O10)=0,TRIM(O10)=""),IF(O11="","",O11),IF(IFERROR(TRIM(INDEX(QryItemNamed,MATCH(TRIM(O10),ITEM,0),2)),"")="Y",TRIM(RIGHT(IFERROR(TRIM(INDEX(QryItemNamed,MATCH(TRIM(O10),ITEM,0),4)),"123456789012"),LEN(IFERROR(TRIM(INDEX(QryItemNamed,MATCH(TRIM(O10),ITEM,0),4)),"123456789012"))-9))&amp;O11,IFERROR(TRIM(INDEX(QryItemNamed,MATCH(TRIM(O10),ITEM,0),4))&amp;O11,"ITEM CODE DOES NOT EXIST IN ITEM MASTER")))</f>
        <v>LINEAR GRADING</v>
      </c>
      <c r="P15" s="65" t="s">
        <v>61</v>
      </c>
      <c r="Q15" s="65" t="s">
        <v>62</v>
      </c>
      <c r="R15" s="65" t="s">
        <v>64</v>
      </c>
      <c r="S15" s="65" t="s">
        <v>67</v>
      </c>
      <c r="T15" s="65" t="s">
        <v>65</v>
      </c>
      <c r="U15" s="65" t="s">
        <v>63</v>
      </c>
      <c r="V15" s="65" t="str">
        <f t="shared" ref="V15:AC15" si="5">IF(OR(TRIM(V10)=0,TRIM(V10)=""),IF(V11="","",V11),IF(IFERROR(TRIM(INDEX(QryItemNamed,MATCH(TRIM(V10),ITEM,0),2)),"")="Y",TRIM(RIGHT(IFERROR(TRIM(INDEX(QryItemNamed,MATCH(TRIM(V10),ITEM,0),4)),"123456789012"),LEN(IFERROR(TRIM(INDEX(QryItemNamed,MATCH(TRIM(V10),ITEM,0),4)),"123456789012"))-9))&amp;V11,IFERROR(TRIM(INDEX(QryItemNamed,MATCH(TRIM(V10),ITEM,0),4))&amp;V11,"ITEM CODE DOES NOT EXIST IN ITEM MASTER")))</f>
        <v>COMPACTED AGGREGATE</v>
      </c>
      <c r="W15" s="65" t="str">
        <f t="shared" si="5"/>
        <v>VOID REDUCING ASPHALT MEMBRANE (VRAM)</v>
      </c>
      <c r="X15" s="50"/>
      <c r="Y15" s="65" t="str">
        <f t="shared" si="5"/>
        <v/>
      </c>
      <c r="Z15" s="65" t="str">
        <f t="shared" si="5"/>
        <v/>
      </c>
      <c r="AA15" s="65" t="str">
        <f t="shared" ref="AA15" si="6">IF(OR(TRIM(AA10)=0,TRIM(AA10)=""),IF(AA11="","",AA11),IF(IFERROR(TRIM(INDEX(QryItemNamed,MATCH(TRIM(AA10),ITEM,0),2)),"")="Y",TRIM(RIGHT(IFERROR(TRIM(INDEX(QryItemNamed,MATCH(TRIM(AA10),ITEM,0),4)),"123456789012"),LEN(IFERROR(TRIM(INDEX(QryItemNamed,MATCH(TRIM(AA10),ITEM,0),4)),"123456789012"))-9))&amp;AA11,IFERROR(TRIM(INDEX(QryItemNamed,MATCH(TRIM(AA10),ITEM,0),4))&amp;AA11,"ITEM CODE DOES NOT EXIST IN ITEM MASTER")))</f>
        <v/>
      </c>
      <c r="AB15" s="65" t="str">
        <f t="shared" si="5"/>
        <v/>
      </c>
      <c r="AC15" s="65" t="str">
        <f t="shared" si="5"/>
        <v/>
      </c>
    </row>
    <row r="16" spans="1:37" ht="12.75" customHeight="1" x14ac:dyDescent="0.2">
      <c r="B16" s="63"/>
      <c r="D16" s="89"/>
      <c r="E16" s="90"/>
      <c r="F16" s="91"/>
      <c r="G16" s="93"/>
      <c r="H16" s="75"/>
      <c r="I16" s="75"/>
      <c r="J16" s="75"/>
      <c r="K16" s="75"/>
      <c r="L16" s="75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51"/>
      <c r="Y16" s="66"/>
      <c r="Z16" s="66"/>
      <c r="AA16" s="66"/>
      <c r="AB16" s="66"/>
      <c r="AC16" s="66"/>
    </row>
    <row r="17" spans="2:29" ht="12.75" customHeight="1" x14ac:dyDescent="0.2">
      <c r="B17" s="63"/>
      <c r="D17" s="89"/>
      <c r="E17" s="90"/>
      <c r="F17" s="91"/>
      <c r="G17" s="93"/>
      <c r="H17" s="75"/>
      <c r="I17" s="75"/>
      <c r="J17" s="75"/>
      <c r="K17" s="75"/>
      <c r="L17" s="75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51"/>
      <c r="Y17" s="66"/>
      <c r="Z17" s="66"/>
      <c r="AA17" s="66"/>
      <c r="AB17" s="66"/>
      <c r="AC17" s="66"/>
    </row>
    <row r="18" spans="2:29" ht="12.75" customHeight="1" x14ac:dyDescent="0.2">
      <c r="B18" s="63"/>
      <c r="D18" s="89"/>
      <c r="E18" s="90"/>
      <c r="F18" s="91"/>
      <c r="G18" s="93"/>
      <c r="H18" s="75"/>
      <c r="I18" s="75"/>
      <c r="J18" s="75"/>
      <c r="K18" s="75"/>
      <c r="L18" s="75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51"/>
      <c r="Y18" s="66"/>
      <c r="Z18" s="66"/>
      <c r="AA18" s="66"/>
      <c r="AB18" s="66"/>
      <c r="AC18" s="66"/>
    </row>
    <row r="19" spans="2:29" ht="12.75" customHeight="1" x14ac:dyDescent="0.2">
      <c r="B19" s="63"/>
      <c r="D19" s="89"/>
      <c r="E19" s="90"/>
      <c r="F19" s="91"/>
      <c r="G19" s="93"/>
      <c r="H19" s="75"/>
      <c r="I19" s="75"/>
      <c r="J19" s="75"/>
      <c r="K19" s="75"/>
      <c r="L19" s="75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51"/>
      <c r="Y19" s="66"/>
      <c r="Z19" s="66"/>
      <c r="AA19" s="66"/>
      <c r="AB19" s="66"/>
      <c r="AC19" s="66"/>
    </row>
    <row r="20" spans="2:29" ht="12.75" customHeight="1" x14ac:dyDescent="0.2">
      <c r="B20" s="63"/>
      <c r="D20" s="89"/>
      <c r="E20" s="90"/>
      <c r="F20" s="91"/>
      <c r="G20" s="93"/>
      <c r="H20" s="75"/>
      <c r="I20" s="75"/>
      <c r="J20" s="75"/>
      <c r="K20" s="75"/>
      <c r="L20" s="75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51"/>
      <c r="Y20" s="66"/>
      <c r="Z20" s="66"/>
      <c r="AA20" s="66"/>
      <c r="AB20" s="66"/>
      <c r="AC20" s="66"/>
    </row>
    <row r="21" spans="2:29" ht="12.75" customHeight="1" x14ac:dyDescent="0.2">
      <c r="B21" s="63"/>
      <c r="D21" s="89"/>
      <c r="E21" s="90"/>
      <c r="F21" s="91"/>
      <c r="G21" s="93"/>
      <c r="H21" s="75"/>
      <c r="I21" s="75"/>
      <c r="J21" s="75"/>
      <c r="K21" s="75"/>
      <c r="L21" s="75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51"/>
      <c r="Y21" s="66"/>
      <c r="Z21" s="66"/>
      <c r="AA21" s="66"/>
      <c r="AB21" s="66"/>
      <c r="AC21" s="66"/>
    </row>
    <row r="22" spans="2:29" ht="12.75" customHeight="1" x14ac:dyDescent="0.2">
      <c r="B22" s="63"/>
      <c r="D22" s="89"/>
      <c r="E22" s="90"/>
      <c r="F22" s="91"/>
      <c r="G22" s="93"/>
      <c r="H22" s="75"/>
      <c r="I22" s="75"/>
      <c r="J22" s="75"/>
      <c r="K22" s="75"/>
      <c r="L22" s="75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51"/>
      <c r="Y22" s="66"/>
      <c r="Z22" s="66"/>
      <c r="AA22" s="66"/>
      <c r="AB22" s="66"/>
      <c r="AC22" s="66"/>
    </row>
    <row r="23" spans="2:29" ht="12.75" customHeight="1" x14ac:dyDescent="0.2">
      <c r="B23" s="63"/>
      <c r="D23" s="89"/>
      <c r="E23" s="90"/>
      <c r="F23" s="91"/>
      <c r="G23" s="93"/>
      <c r="H23" s="75"/>
      <c r="I23" s="75"/>
      <c r="J23" s="75"/>
      <c r="K23" s="75"/>
      <c r="L23" s="75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51"/>
      <c r="Y23" s="66"/>
      <c r="Z23" s="66"/>
      <c r="AA23" s="66"/>
      <c r="AB23" s="66"/>
      <c r="AC23" s="66"/>
    </row>
    <row r="24" spans="2:29" ht="12.75" customHeight="1" x14ac:dyDescent="0.2">
      <c r="B24" s="63"/>
      <c r="D24" s="89"/>
      <c r="E24" s="90"/>
      <c r="F24" s="91"/>
      <c r="G24" s="93"/>
      <c r="H24" s="75"/>
      <c r="I24" s="75"/>
      <c r="J24" s="75"/>
      <c r="K24" s="75"/>
      <c r="L24" s="75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51"/>
      <c r="Y24" s="66"/>
      <c r="Z24" s="66"/>
      <c r="AA24" s="66"/>
      <c r="AB24" s="66"/>
      <c r="AC24" s="66"/>
    </row>
    <row r="25" spans="2:29" ht="12.75" customHeight="1" x14ac:dyDescent="0.2">
      <c r="B25" s="63"/>
      <c r="D25" s="89"/>
      <c r="E25" s="90"/>
      <c r="F25" s="91"/>
      <c r="G25" s="93"/>
      <c r="H25" s="75"/>
      <c r="I25" s="75"/>
      <c r="J25" s="75"/>
      <c r="K25" s="75"/>
      <c r="L25" s="75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51"/>
      <c r="Y25" s="66"/>
      <c r="Z25" s="66"/>
      <c r="AA25" s="66"/>
      <c r="AB25" s="66"/>
      <c r="AC25" s="66"/>
    </row>
    <row r="26" spans="2:29" ht="12.75" customHeight="1" x14ac:dyDescent="0.2">
      <c r="B26" s="63"/>
      <c r="D26" s="89"/>
      <c r="E26" s="90"/>
      <c r="F26" s="91"/>
      <c r="G26" s="93"/>
      <c r="H26" s="75"/>
      <c r="I26" s="75"/>
      <c r="J26" s="75"/>
      <c r="K26" s="75"/>
      <c r="L26" s="75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52"/>
      <c r="Y26" s="67"/>
      <c r="Z26" s="67"/>
      <c r="AA26" s="67"/>
      <c r="AB26" s="67"/>
      <c r="AC26" s="67"/>
    </row>
    <row r="27" spans="2:29" ht="12.75" customHeight="1" thickBot="1" x14ac:dyDescent="0.25">
      <c r="B27" s="64"/>
      <c r="D27" s="84"/>
      <c r="E27" s="84"/>
      <c r="F27" s="84"/>
      <c r="G27" s="19"/>
      <c r="H27" s="20"/>
      <c r="I27" s="21" t="s">
        <v>6</v>
      </c>
      <c r="J27" s="21" t="s">
        <v>6</v>
      </c>
      <c r="K27" s="21" t="s">
        <v>28</v>
      </c>
      <c r="L27" s="21" t="s">
        <v>28</v>
      </c>
      <c r="M27" s="21" t="str">
        <f t="shared" ref="M27" si="7">IF(OR(TRIM(M10)=0,TRIM(M10)=""),"",IF(IFERROR(TRIM(INDEX(QryItemNamed,MATCH(TRIM(M10),ITEM,0),3)),"")="LS","",IFERROR(TRIM(INDEX(QryItemNamed,MATCH(TRIM(M10),ITEM,0),3)),"")))</f>
        <v>SY</v>
      </c>
      <c r="N27" s="21" t="str">
        <f t="shared" ref="N27:U27" si="8">IF(OR(TRIM(N10)=0,TRIM(N10)=""),"",IF(IFERROR(TRIM(INDEX(QryItemNamed,MATCH(TRIM(N10),ITEM,0),3)),"")="LS","",IFERROR(TRIM(INDEX(QryItemNamed,MATCH(TRIM(N10),ITEM,0),3)),"")))</f>
        <v>SY</v>
      </c>
      <c r="O27" s="21" t="str">
        <f t="shared" si="8"/>
        <v>MILE</v>
      </c>
      <c r="P27" s="21" t="str">
        <f t="shared" si="8"/>
        <v>CY</v>
      </c>
      <c r="Q27" s="21" t="str">
        <f t="shared" si="8"/>
        <v>CY</v>
      </c>
      <c r="R27" s="21" t="str">
        <f t="shared" si="8"/>
        <v>CY</v>
      </c>
      <c r="S27" s="21" t="str">
        <f t="shared" si="8"/>
        <v>GAL</v>
      </c>
      <c r="T27" s="21" t="str">
        <f t="shared" si="8"/>
        <v>CY</v>
      </c>
      <c r="U27" s="21" t="str">
        <f t="shared" si="8"/>
        <v>CY</v>
      </c>
      <c r="V27" s="21" t="str">
        <f t="shared" ref="V27:AC27" si="9">IF(OR(TRIM(V10)=0,TRIM(V10)=""),"",IF(IFERROR(TRIM(INDEX(QryItemNamed,MATCH(TRIM(V10),ITEM,0),3)),"")="LS","",IFERROR(TRIM(INDEX(QryItemNamed,MATCH(TRIM(V10),ITEM,0),3)),"")))</f>
        <v>CY</v>
      </c>
      <c r="W27" s="21" t="str">
        <f t="shared" si="9"/>
        <v>FT</v>
      </c>
      <c r="X27" s="21"/>
      <c r="Y27" s="21" t="str">
        <f t="shared" si="9"/>
        <v/>
      </c>
      <c r="Z27" s="21" t="str">
        <f t="shared" si="9"/>
        <v/>
      </c>
      <c r="AA27" s="21" t="str">
        <f t="shared" si="9"/>
        <v/>
      </c>
      <c r="AB27" s="21" t="str">
        <f t="shared" si="9"/>
        <v/>
      </c>
      <c r="AC27" s="21" t="str">
        <f t="shared" si="9"/>
        <v/>
      </c>
    </row>
    <row r="28" spans="2:29" ht="12.75" customHeight="1" x14ac:dyDescent="0.2">
      <c r="B28" s="44"/>
      <c r="D28" s="79" t="s">
        <v>49</v>
      </c>
      <c r="E28" s="82"/>
      <c r="F28" s="83"/>
      <c r="G28" s="24"/>
      <c r="H28" s="23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</row>
    <row r="29" spans="2:29" ht="12.75" customHeight="1" x14ac:dyDescent="0.2">
      <c r="B29" s="45"/>
      <c r="D29" s="22">
        <v>98412.31</v>
      </c>
      <c r="E29" s="23" t="s">
        <v>1</v>
      </c>
      <c r="F29" s="22">
        <v>98460.11</v>
      </c>
      <c r="G29" s="24" t="s">
        <v>50</v>
      </c>
      <c r="H29" s="23" t="s">
        <v>31</v>
      </c>
      <c r="I29" s="25">
        <f t="shared" ref="I29" si="10">IF(D29&lt;&gt;"",F29-D29,"")</f>
        <v>47.80000000000291</v>
      </c>
      <c r="J29" s="25"/>
      <c r="K29" s="26"/>
      <c r="L29" s="25">
        <v>153.91</v>
      </c>
      <c r="M29" s="25">
        <f>L29</f>
        <v>153.91</v>
      </c>
      <c r="N29" s="25" t="s">
        <v>51</v>
      </c>
      <c r="O29" s="25"/>
      <c r="P29" s="25" t="s">
        <v>51</v>
      </c>
      <c r="Q29" s="25"/>
      <c r="R29" s="25"/>
      <c r="S29" s="25" t="s">
        <v>51</v>
      </c>
      <c r="T29" s="25"/>
      <c r="U29" s="25"/>
      <c r="V29" s="25"/>
      <c r="W29" s="25" t="s">
        <v>51</v>
      </c>
      <c r="X29" s="25"/>
      <c r="Y29" s="25"/>
      <c r="Z29" s="25"/>
      <c r="AA29" s="25"/>
      <c r="AB29" s="25"/>
      <c r="AC29" s="25" t="s">
        <v>51</v>
      </c>
    </row>
    <row r="30" spans="2:29" ht="12.75" customHeight="1" x14ac:dyDescent="0.2">
      <c r="B30" s="45"/>
      <c r="D30" s="27">
        <v>98412.31</v>
      </c>
      <c r="E30" s="28" t="s">
        <v>1</v>
      </c>
      <c r="F30" s="27">
        <v>98460.11</v>
      </c>
      <c r="G30" s="29" t="s">
        <v>50</v>
      </c>
      <c r="H30" s="28" t="s">
        <v>31</v>
      </c>
      <c r="I30" s="25">
        <f t="shared" ref="I30" si="11">IF(D30&lt;&gt;"",F30-D30,"")</f>
        <v>47.80000000000291</v>
      </c>
      <c r="J30" s="26"/>
      <c r="K30" s="26"/>
      <c r="L30" s="26">
        <v>194.15</v>
      </c>
      <c r="M30" s="25"/>
      <c r="N30" s="25" t="s">
        <v>51</v>
      </c>
      <c r="O30" s="25">
        <f>IF(D30&lt;&gt;"",I30/5280*2,"")</f>
        <v>1.8106060606061708E-2</v>
      </c>
      <c r="P30" s="25"/>
      <c r="Q30" s="25"/>
      <c r="R30" s="25"/>
      <c r="S30" s="25">
        <f>L30*$S$13*2</f>
        <v>21.3565</v>
      </c>
      <c r="T30" s="25">
        <f>(L30*9)*($T$13/12)/27</f>
        <v>6.7413194444444455</v>
      </c>
      <c r="U30" s="25">
        <f>(L30*9)*($U$13/12)/27</f>
        <v>10.786111111111111</v>
      </c>
      <c r="V30" s="25">
        <f>ROUND(2*(2*3.25/12*I30)/27,2)</f>
        <v>1.92</v>
      </c>
      <c r="W30" s="25">
        <f>I30</f>
        <v>47.80000000000291</v>
      </c>
      <c r="X30" s="25"/>
      <c r="Y30" s="25"/>
      <c r="Z30" s="25"/>
      <c r="AA30" s="25"/>
      <c r="AB30" s="25"/>
      <c r="AC30" s="25"/>
    </row>
    <row r="31" spans="2:29" ht="12.75" customHeight="1" x14ac:dyDescent="0.2">
      <c r="B31" s="45"/>
      <c r="D31" s="27">
        <v>98412.31</v>
      </c>
      <c r="E31" s="28" t="s">
        <v>1</v>
      </c>
      <c r="F31" s="27">
        <v>98460.11</v>
      </c>
      <c r="G31" s="29" t="s">
        <v>50</v>
      </c>
      <c r="H31" s="23" t="s">
        <v>31</v>
      </c>
      <c r="I31" s="25">
        <f t="shared" ref="I31:I33" si="12">IF(D31&lt;&gt;"",F31-D31,"")</f>
        <v>47.80000000000291</v>
      </c>
      <c r="J31" s="26"/>
      <c r="K31" s="26"/>
      <c r="L31" s="26">
        <v>197.73</v>
      </c>
      <c r="M31" s="25"/>
      <c r="N31" s="25"/>
      <c r="O31" s="25"/>
      <c r="P31" s="25">
        <f>(L31*9)*($P$13/12)/27</f>
        <v>24.716249999999999</v>
      </c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</row>
    <row r="32" spans="2:29" ht="12.75" customHeight="1" x14ac:dyDescent="0.2">
      <c r="B32" s="45"/>
      <c r="D32" s="27">
        <v>98412.31</v>
      </c>
      <c r="E32" s="28" t="s">
        <v>1</v>
      </c>
      <c r="F32" s="27">
        <v>98460.11</v>
      </c>
      <c r="G32" s="29" t="s">
        <v>50</v>
      </c>
      <c r="H32" s="28" t="s">
        <v>31</v>
      </c>
      <c r="I32" s="25">
        <f t="shared" si="12"/>
        <v>47.80000000000291</v>
      </c>
      <c r="J32" s="26"/>
      <c r="K32" s="26"/>
      <c r="L32" s="26">
        <v>203.11</v>
      </c>
      <c r="M32" s="25"/>
      <c r="N32" s="25"/>
      <c r="O32" s="25"/>
      <c r="P32" s="25">
        <f>(L32*9)*($P$13/12)/27</f>
        <v>25.388750000000005</v>
      </c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</row>
    <row r="33" spans="2:29" ht="12.75" customHeight="1" x14ac:dyDescent="0.2">
      <c r="B33" s="45"/>
      <c r="D33" s="27">
        <v>98412.31</v>
      </c>
      <c r="E33" s="28" t="s">
        <v>1</v>
      </c>
      <c r="F33" s="27">
        <v>98460.11</v>
      </c>
      <c r="G33" s="29" t="s">
        <v>50</v>
      </c>
      <c r="H33" s="28" t="s">
        <v>31</v>
      </c>
      <c r="I33" s="25">
        <f t="shared" si="12"/>
        <v>47.80000000000291</v>
      </c>
      <c r="J33" s="26"/>
      <c r="K33" s="26"/>
      <c r="L33" s="26">
        <v>208.49</v>
      </c>
      <c r="M33" s="25"/>
      <c r="N33" s="25">
        <f>L33</f>
        <v>208.49</v>
      </c>
      <c r="O33" s="25"/>
      <c r="P33" s="25"/>
      <c r="Q33" s="25">
        <f>(L33*9)*($Q$13/12)/27</f>
        <v>34.748333333333335</v>
      </c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6"/>
      <c r="AC33" s="25"/>
    </row>
    <row r="34" spans="2:29" ht="12.75" customHeight="1" x14ac:dyDescent="0.2">
      <c r="B34" s="45"/>
      <c r="D34" s="27"/>
      <c r="E34" s="28"/>
      <c r="F34" s="27"/>
      <c r="G34" s="29"/>
      <c r="H34" s="28"/>
      <c r="I34" s="25"/>
      <c r="J34" s="26"/>
      <c r="K34" s="26"/>
      <c r="L34" s="26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6"/>
      <c r="AC34" s="25"/>
    </row>
    <row r="35" spans="2:29" ht="12.75" customHeight="1" x14ac:dyDescent="0.2">
      <c r="B35" s="45"/>
      <c r="D35" s="27">
        <v>98675.48</v>
      </c>
      <c r="E35" s="28" t="s">
        <v>1</v>
      </c>
      <c r="F35" s="27">
        <v>98723.28</v>
      </c>
      <c r="G35" s="29" t="s">
        <v>50</v>
      </c>
      <c r="H35" s="23" t="s">
        <v>31</v>
      </c>
      <c r="I35" s="25">
        <f t="shared" ref="I35:I41" si="13">IF(D35&lt;&gt;"",F35-D35,"")</f>
        <v>47.80000000000291</v>
      </c>
      <c r="J35" s="26"/>
      <c r="K35" s="26"/>
      <c r="L35" s="26">
        <v>157.78</v>
      </c>
      <c r="M35" s="25">
        <f>L35</f>
        <v>157.78</v>
      </c>
      <c r="N35" s="25" t="s">
        <v>51</v>
      </c>
      <c r="O35" s="25"/>
      <c r="P35" s="25" t="s">
        <v>51</v>
      </c>
      <c r="Q35" s="25"/>
      <c r="R35" s="25"/>
      <c r="S35" s="25" t="s">
        <v>51</v>
      </c>
      <c r="T35" s="25"/>
      <c r="U35" s="25"/>
      <c r="V35" s="25"/>
      <c r="W35" s="25" t="s">
        <v>51</v>
      </c>
      <c r="X35" s="25"/>
      <c r="Y35" s="25"/>
      <c r="Z35" s="25"/>
      <c r="AA35" s="25"/>
      <c r="AB35" s="26"/>
      <c r="AC35" s="25"/>
    </row>
    <row r="36" spans="2:29" ht="12.75" customHeight="1" x14ac:dyDescent="0.2">
      <c r="B36" s="45"/>
      <c r="D36" s="27">
        <v>98675.48</v>
      </c>
      <c r="E36" s="28" t="s">
        <v>1</v>
      </c>
      <c r="F36" s="27">
        <v>98723.28</v>
      </c>
      <c r="G36" s="29" t="s">
        <v>50</v>
      </c>
      <c r="H36" s="23" t="s">
        <v>31</v>
      </c>
      <c r="I36" s="25">
        <f t="shared" si="13"/>
        <v>47.80000000000291</v>
      </c>
      <c r="J36" s="26"/>
      <c r="K36" s="26"/>
      <c r="L36" s="26">
        <v>195.34</v>
      </c>
      <c r="M36" s="25"/>
      <c r="N36" s="25" t="s">
        <v>51</v>
      </c>
      <c r="O36" s="25">
        <f>IF(D36&lt;&gt;"",I36/5280*2,"")</f>
        <v>1.8106060606061708E-2</v>
      </c>
      <c r="P36" s="25"/>
      <c r="Q36" s="25"/>
      <c r="R36" s="25"/>
      <c r="S36" s="25">
        <f>L36*$S$13*2</f>
        <v>21.487400000000001</v>
      </c>
      <c r="T36" s="25">
        <f>(L36*9)*($T$13/12)/27</f>
        <v>6.7826388888888891</v>
      </c>
      <c r="U36" s="25">
        <f>(L36*9)*($U$13/12)/27</f>
        <v>10.852222222222222</v>
      </c>
      <c r="V36" s="25">
        <f>ROUND(2*(2*3.25/12*I36)/27,2)</f>
        <v>1.92</v>
      </c>
      <c r="W36" s="25">
        <f>I36</f>
        <v>47.80000000000291</v>
      </c>
      <c r="X36" s="25"/>
      <c r="Y36" s="25"/>
      <c r="Z36" s="25"/>
      <c r="AA36" s="25"/>
      <c r="AB36" s="26"/>
      <c r="AC36" s="25"/>
    </row>
    <row r="37" spans="2:29" ht="12.75" customHeight="1" x14ac:dyDescent="0.2">
      <c r="B37" s="45"/>
      <c r="D37" s="27">
        <v>98675.48</v>
      </c>
      <c r="E37" s="28" t="s">
        <v>1</v>
      </c>
      <c r="F37" s="27">
        <v>98723.28</v>
      </c>
      <c r="G37" s="29" t="s">
        <v>50</v>
      </c>
      <c r="H37" s="28" t="s">
        <v>31</v>
      </c>
      <c r="I37" s="25">
        <f t="shared" si="13"/>
        <v>47.80000000000291</v>
      </c>
      <c r="J37" s="26"/>
      <c r="K37" s="26"/>
      <c r="L37" s="26">
        <v>198.93</v>
      </c>
      <c r="M37" s="25"/>
      <c r="N37" s="25"/>
      <c r="O37" s="25"/>
      <c r="P37" s="25">
        <f>(L37*9)*($P$13/12)/27</f>
        <v>24.866250000000004</v>
      </c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6"/>
      <c r="AC37" s="25"/>
    </row>
    <row r="38" spans="2:29" ht="12.75" customHeight="1" x14ac:dyDescent="0.2">
      <c r="B38" s="45"/>
      <c r="D38" s="27">
        <v>98675.48</v>
      </c>
      <c r="E38" s="28" t="s">
        <v>1</v>
      </c>
      <c r="F38" s="27">
        <v>98723.28</v>
      </c>
      <c r="G38" s="29" t="s">
        <v>50</v>
      </c>
      <c r="H38" s="23" t="s">
        <v>31</v>
      </c>
      <c r="I38" s="25">
        <f t="shared" si="13"/>
        <v>47.80000000000291</v>
      </c>
      <c r="J38" s="26"/>
      <c r="K38" s="26"/>
      <c r="L38" s="26">
        <v>204.31</v>
      </c>
      <c r="M38" s="25"/>
      <c r="N38" s="25"/>
      <c r="O38" s="25"/>
      <c r="P38" s="25">
        <f>(L38*9)*($P$13/12)/27</f>
        <v>25.53875</v>
      </c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6"/>
      <c r="AC38" s="25"/>
    </row>
    <row r="39" spans="2:29" ht="12.75" customHeight="1" x14ac:dyDescent="0.2">
      <c r="B39" s="45"/>
      <c r="D39" s="27">
        <v>98675.48</v>
      </c>
      <c r="E39" s="28" t="s">
        <v>1</v>
      </c>
      <c r="F39" s="27">
        <v>98723.28</v>
      </c>
      <c r="G39" s="29" t="s">
        <v>50</v>
      </c>
      <c r="H39" s="23" t="s">
        <v>31</v>
      </c>
      <c r="I39" s="25">
        <f t="shared" si="13"/>
        <v>47.80000000000291</v>
      </c>
      <c r="J39" s="26"/>
      <c r="K39" s="26"/>
      <c r="L39" s="26">
        <v>209.69</v>
      </c>
      <c r="M39" s="25"/>
      <c r="N39" s="25">
        <f>L39</f>
        <v>209.69</v>
      </c>
      <c r="O39" s="25"/>
      <c r="P39" s="25"/>
      <c r="Q39" s="25">
        <f>(L39*9)*($Q$13/12)/27</f>
        <v>34.948333333333331</v>
      </c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6"/>
      <c r="AC39" s="25"/>
    </row>
    <row r="40" spans="2:29" ht="12.75" customHeight="1" x14ac:dyDescent="0.2">
      <c r="B40" s="45"/>
      <c r="D40" s="27"/>
      <c r="E40" s="28"/>
      <c r="F40" s="27"/>
      <c r="G40" s="29"/>
      <c r="H40" s="28"/>
      <c r="I40" s="25"/>
      <c r="J40" s="26"/>
      <c r="K40" s="26"/>
      <c r="L40" s="26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6"/>
      <c r="AC40" s="25"/>
    </row>
    <row r="41" spans="2:29" ht="12.75" customHeight="1" x14ac:dyDescent="0.2">
      <c r="B41" s="45"/>
      <c r="D41" s="27">
        <v>98460.11</v>
      </c>
      <c r="E41" s="28" t="s">
        <v>1</v>
      </c>
      <c r="F41" s="27">
        <v>98487.31</v>
      </c>
      <c r="G41" s="29" t="s">
        <v>58</v>
      </c>
      <c r="H41" s="23" t="s">
        <v>31</v>
      </c>
      <c r="I41" s="25">
        <f t="shared" si="13"/>
        <v>27.19999999999709</v>
      </c>
      <c r="J41" s="26"/>
      <c r="K41" s="26"/>
      <c r="L41" s="26">
        <v>90.74</v>
      </c>
      <c r="M41" s="25">
        <f>L41</f>
        <v>90.74</v>
      </c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6"/>
      <c r="AC41" s="25"/>
    </row>
    <row r="42" spans="2:29" ht="12.75" customHeight="1" x14ac:dyDescent="0.2">
      <c r="B42" s="45"/>
      <c r="D42" s="27">
        <v>98460.11</v>
      </c>
      <c r="E42" s="28" t="s">
        <v>1</v>
      </c>
      <c r="F42" s="27">
        <v>98487.31</v>
      </c>
      <c r="G42" s="29" t="s">
        <v>58</v>
      </c>
      <c r="H42" s="23" t="s">
        <v>31</v>
      </c>
      <c r="I42" s="25">
        <f t="shared" ref="I42" si="14">IF(D42&lt;&gt;"",F42-D42,"")</f>
        <v>27.19999999999709</v>
      </c>
      <c r="J42" s="26"/>
      <c r="K42" s="26"/>
      <c r="L42" s="26">
        <v>136.03</v>
      </c>
      <c r="M42" s="25"/>
      <c r="N42" s="25">
        <f>L42</f>
        <v>136.03</v>
      </c>
      <c r="O42" s="25"/>
      <c r="P42" s="25"/>
      <c r="Q42" s="25">
        <f>(L42*9)*($Q$13/12)/27</f>
        <v>22.671666666666667</v>
      </c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6"/>
      <c r="AC42" s="25"/>
    </row>
    <row r="43" spans="2:29" ht="12.75" customHeight="1" x14ac:dyDescent="0.2">
      <c r="B43" s="45"/>
      <c r="D43" s="27"/>
      <c r="E43" s="28"/>
      <c r="F43" s="27"/>
      <c r="G43" s="29"/>
      <c r="H43" s="23"/>
      <c r="I43" s="25"/>
      <c r="J43" s="26"/>
      <c r="K43" s="26"/>
      <c r="L43" s="26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6"/>
      <c r="AC43" s="25"/>
    </row>
    <row r="44" spans="2:29" ht="12.75" customHeight="1" x14ac:dyDescent="0.2">
      <c r="B44" s="45"/>
      <c r="D44" s="27">
        <v>98648.28</v>
      </c>
      <c r="E44" s="28" t="s">
        <v>1</v>
      </c>
      <c r="F44" s="27">
        <v>98675.48</v>
      </c>
      <c r="G44" s="29" t="s">
        <v>58</v>
      </c>
      <c r="H44" s="23" t="s">
        <v>31</v>
      </c>
      <c r="I44" s="25">
        <f t="shared" ref="I44" si="15">IF(D44&lt;&gt;"",F44-D44,"")</f>
        <v>27.19999999999709</v>
      </c>
      <c r="J44" s="26"/>
      <c r="K44" s="26"/>
      <c r="L44" s="26">
        <v>91.82</v>
      </c>
      <c r="M44" s="25">
        <f>L44</f>
        <v>91.82</v>
      </c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6"/>
      <c r="AC44" s="25"/>
    </row>
    <row r="45" spans="2:29" ht="12.75" customHeight="1" x14ac:dyDescent="0.2">
      <c r="B45" s="45"/>
      <c r="D45" s="27">
        <v>98648.28</v>
      </c>
      <c r="E45" s="28" t="s">
        <v>1</v>
      </c>
      <c r="F45" s="27">
        <v>98675.48</v>
      </c>
      <c r="G45" s="29" t="s">
        <v>58</v>
      </c>
      <c r="H45" s="23" t="s">
        <v>31</v>
      </c>
      <c r="I45" s="25">
        <f t="shared" ref="I45" si="16">IF(D45&lt;&gt;"",F45-D45,"")</f>
        <v>27.19999999999709</v>
      </c>
      <c r="J45" s="26"/>
      <c r="K45" s="26"/>
      <c r="L45" s="26">
        <v>136.03</v>
      </c>
      <c r="M45" s="25"/>
      <c r="N45" s="25">
        <f>L45</f>
        <v>136.03</v>
      </c>
      <c r="O45" s="25"/>
      <c r="P45" s="25"/>
      <c r="Q45" s="25">
        <f>(L45*9)*($Q$13/12)/27</f>
        <v>22.671666666666667</v>
      </c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6"/>
      <c r="AC45" s="25"/>
    </row>
    <row r="46" spans="2:29" ht="12.75" customHeight="1" x14ac:dyDescent="0.2">
      <c r="B46" s="45"/>
      <c r="D46" s="31"/>
      <c r="E46" s="30"/>
      <c r="F46" s="31"/>
      <c r="G46" s="29"/>
      <c r="H46" s="23"/>
      <c r="I46" s="25"/>
      <c r="J46" s="26"/>
      <c r="K46" s="26"/>
      <c r="L46" s="26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6"/>
      <c r="AC46" s="25"/>
    </row>
    <row r="47" spans="2:29" ht="12.75" customHeight="1" x14ac:dyDescent="0.2">
      <c r="B47" s="45"/>
      <c r="D47" s="68" t="s">
        <v>59</v>
      </c>
      <c r="E47" s="69"/>
      <c r="F47" s="70"/>
      <c r="G47" s="29"/>
      <c r="H47" s="23"/>
      <c r="I47" s="25"/>
      <c r="J47" s="26"/>
      <c r="K47" s="26"/>
      <c r="L47" s="26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6"/>
      <c r="AC47" s="25"/>
    </row>
    <row r="48" spans="2:29" ht="12.75" customHeight="1" x14ac:dyDescent="0.2">
      <c r="B48" s="45"/>
      <c r="D48" s="27">
        <v>98412.31</v>
      </c>
      <c r="E48" s="28" t="s">
        <v>1</v>
      </c>
      <c r="F48" s="27">
        <v>98478.61</v>
      </c>
      <c r="G48" s="29"/>
      <c r="H48" s="23" t="s">
        <v>60</v>
      </c>
      <c r="I48" s="25"/>
      <c r="J48" s="26"/>
      <c r="K48" s="26"/>
      <c r="L48" s="26">
        <v>50.49</v>
      </c>
      <c r="M48" s="25"/>
      <c r="N48" s="25"/>
      <c r="O48" s="25"/>
      <c r="P48" s="25"/>
      <c r="Q48" s="25" t="s">
        <v>51</v>
      </c>
      <c r="R48" s="25">
        <f>(L48*9)*($R$13/12)/27</f>
        <v>11.22</v>
      </c>
      <c r="S48" s="25"/>
      <c r="T48" s="25"/>
      <c r="U48" s="25"/>
      <c r="V48" s="25"/>
      <c r="W48" s="25"/>
      <c r="X48" s="25"/>
      <c r="Y48" s="25"/>
      <c r="Z48" s="25"/>
      <c r="AA48" s="25"/>
      <c r="AB48" s="26"/>
      <c r="AC48" s="25"/>
    </row>
    <row r="49" spans="2:29" ht="12.75" customHeight="1" x14ac:dyDescent="0.2">
      <c r="B49" s="45"/>
      <c r="D49" s="27"/>
      <c r="E49" s="28"/>
      <c r="F49" s="27"/>
      <c r="G49" s="29"/>
      <c r="H49" s="28"/>
      <c r="I49" s="25"/>
      <c r="J49" s="26"/>
      <c r="K49" s="26"/>
      <c r="L49" s="26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6"/>
      <c r="AC49" s="25"/>
    </row>
    <row r="50" spans="2:29" ht="12.75" customHeight="1" x14ac:dyDescent="0.2">
      <c r="B50" s="45"/>
      <c r="D50" s="27"/>
      <c r="E50" s="28"/>
      <c r="F50" s="27"/>
      <c r="G50" s="29"/>
      <c r="H50" s="28"/>
      <c r="I50" s="25"/>
      <c r="J50" s="26"/>
      <c r="K50" s="26"/>
      <c r="L50" s="26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6"/>
      <c r="AC50" s="25"/>
    </row>
    <row r="51" spans="2:29" ht="12.75" customHeight="1" x14ac:dyDescent="0.2">
      <c r="B51" s="45"/>
      <c r="D51" s="27"/>
      <c r="E51" s="28"/>
      <c r="F51" s="27"/>
      <c r="G51" s="29"/>
      <c r="H51" s="28"/>
      <c r="I51" s="25"/>
      <c r="J51" s="26"/>
      <c r="K51" s="26"/>
      <c r="L51" s="26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</row>
    <row r="52" spans="2:29" ht="12.75" customHeight="1" x14ac:dyDescent="0.2">
      <c r="B52" s="45"/>
      <c r="D52" s="27"/>
      <c r="E52" s="28"/>
      <c r="F52" s="27"/>
      <c r="G52" s="29"/>
      <c r="H52" s="28"/>
      <c r="I52" s="25"/>
      <c r="J52" s="26"/>
      <c r="K52" s="26"/>
      <c r="L52" s="26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6"/>
      <c r="AC52" s="25"/>
    </row>
    <row r="53" spans="2:29" ht="12.75" customHeight="1" x14ac:dyDescent="0.2">
      <c r="B53" s="45"/>
      <c r="D53" s="27"/>
      <c r="E53" s="28"/>
      <c r="F53" s="27"/>
      <c r="G53" s="29"/>
      <c r="H53" s="28"/>
      <c r="I53" s="25"/>
      <c r="J53" s="26"/>
      <c r="K53" s="26"/>
      <c r="L53" s="26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6"/>
      <c r="AC53" s="25"/>
    </row>
    <row r="54" spans="2:29" ht="12.75" customHeight="1" x14ac:dyDescent="0.2">
      <c r="B54" s="45"/>
      <c r="D54" s="27"/>
      <c r="E54" s="28"/>
      <c r="F54" s="27"/>
      <c r="G54" s="29"/>
      <c r="H54" s="28"/>
      <c r="I54" s="25"/>
      <c r="J54" s="26"/>
      <c r="K54" s="26"/>
      <c r="L54" s="26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6"/>
      <c r="AC54" s="25"/>
    </row>
    <row r="55" spans="2:29" ht="12.75" customHeight="1" x14ac:dyDescent="0.2">
      <c r="B55" s="45"/>
      <c r="D55" s="27"/>
      <c r="E55" s="28"/>
      <c r="F55" s="27"/>
      <c r="G55" s="29"/>
      <c r="H55" s="28"/>
      <c r="I55" s="25"/>
      <c r="J55" s="26"/>
      <c r="K55" s="26"/>
      <c r="L55" s="26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</row>
    <row r="56" spans="2:29" ht="12.75" customHeight="1" x14ac:dyDescent="0.2">
      <c r="B56" s="45"/>
      <c r="D56" s="27"/>
      <c r="E56" s="28"/>
      <c r="F56" s="27"/>
      <c r="G56" s="29"/>
      <c r="H56" s="28"/>
      <c r="I56" s="25"/>
      <c r="J56" s="26"/>
      <c r="K56" s="26"/>
      <c r="L56" s="26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</row>
    <row r="57" spans="2:29" ht="12.75" customHeight="1" x14ac:dyDescent="0.2">
      <c r="B57" s="45"/>
      <c r="D57" s="27"/>
      <c r="E57" s="28"/>
      <c r="F57" s="27"/>
      <c r="G57" s="29"/>
      <c r="H57" s="28"/>
      <c r="I57" s="25"/>
      <c r="J57" s="26"/>
      <c r="K57" s="26"/>
      <c r="L57" s="26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</row>
    <row r="58" spans="2:29" ht="12.75" customHeight="1" x14ac:dyDescent="0.2">
      <c r="B58" s="45"/>
      <c r="D58" s="27"/>
      <c r="E58" s="28"/>
      <c r="F58" s="27"/>
      <c r="G58" s="29"/>
      <c r="H58" s="28"/>
      <c r="I58" s="25"/>
      <c r="J58" s="26"/>
      <c r="K58" s="26"/>
      <c r="L58" s="26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</row>
    <row r="59" spans="2:29" ht="12.75" customHeight="1" x14ac:dyDescent="0.2">
      <c r="B59" s="45"/>
      <c r="D59" s="27"/>
      <c r="E59" s="28"/>
      <c r="F59" s="27"/>
      <c r="G59" s="29"/>
      <c r="H59" s="28"/>
      <c r="I59" s="25"/>
      <c r="J59" s="26"/>
      <c r="K59" s="26"/>
      <c r="L59" s="26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</row>
    <row r="60" spans="2:29" ht="12.75" customHeight="1" x14ac:dyDescent="0.2">
      <c r="B60" s="45"/>
      <c r="D60" s="27"/>
      <c r="E60" s="28"/>
      <c r="F60" s="27"/>
      <c r="G60" s="29"/>
      <c r="H60" s="28"/>
      <c r="I60" s="25"/>
      <c r="J60" s="26"/>
      <c r="K60" s="26"/>
      <c r="L60" s="26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</row>
    <row r="61" spans="2:29" ht="12.75" customHeight="1" x14ac:dyDescent="0.2">
      <c r="B61" s="45"/>
      <c r="D61" s="27"/>
      <c r="E61" s="28"/>
      <c r="F61" s="27"/>
      <c r="G61" s="29"/>
      <c r="H61" s="28"/>
      <c r="I61" s="25"/>
      <c r="J61" s="26"/>
      <c r="K61" s="26"/>
      <c r="L61" s="26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</row>
    <row r="62" spans="2:29" ht="12.75" customHeight="1" x14ac:dyDescent="0.2">
      <c r="B62" s="45"/>
      <c r="D62" s="27"/>
      <c r="E62" s="28"/>
      <c r="F62" s="27"/>
      <c r="G62" s="29"/>
      <c r="H62" s="28"/>
      <c r="I62" s="25"/>
      <c r="J62" s="26"/>
      <c r="K62" s="26"/>
      <c r="L62" s="26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</row>
    <row r="63" spans="2:29" ht="12.75" customHeight="1" x14ac:dyDescent="0.2">
      <c r="B63" s="45"/>
      <c r="D63" s="27"/>
      <c r="E63" s="28"/>
      <c r="F63" s="27"/>
      <c r="G63" s="29"/>
      <c r="H63" s="28"/>
      <c r="I63" s="25"/>
      <c r="J63" s="26"/>
      <c r="K63" s="26"/>
      <c r="L63" s="26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</row>
    <row r="64" spans="2:29" ht="12.75" customHeight="1" x14ac:dyDescent="0.2">
      <c r="B64" s="45"/>
      <c r="D64" s="27"/>
      <c r="E64" s="28"/>
      <c r="F64" s="27"/>
      <c r="G64" s="29"/>
      <c r="H64" s="28"/>
      <c r="I64" s="25"/>
      <c r="J64" s="26"/>
      <c r="K64" s="26"/>
      <c r="L64" s="26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</row>
    <row r="65" spans="2:29" ht="12.75" customHeight="1" x14ac:dyDescent="0.2">
      <c r="B65" s="45"/>
      <c r="D65" s="27"/>
      <c r="E65" s="28"/>
      <c r="F65" s="27"/>
      <c r="G65" s="29"/>
      <c r="H65" s="28"/>
      <c r="I65" s="25"/>
      <c r="J65" s="26"/>
      <c r="K65" s="26"/>
      <c r="L65" s="26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</row>
    <row r="66" spans="2:29" ht="12.75" customHeight="1" x14ac:dyDescent="0.2">
      <c r="B66" s="45"/>
      <c r="D66" s="27"/>
      <c r="E66" s="28"/>
      <c r="F66" s="27"/>
      <c r="G66" s="29"/>
      <c r="H66" s="28"/>
      <c r="I66" s="25"/>
      <c r="J66" s="26"/>
      <c r="K66" s="26"/>
      <c r="L66" s="26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</row>
    <row r="67" spans="2:29" ht="12.75" customHeight="1" x14ac:dyDescent="0.2">
      <c r="B67" s="45"/>
      <c r="D67" s="27"/>
      <c r="E67" s="28"/>
      <c r="F67" s="27"/>
      <c r="G67" s="29"/>
      <c r="H67" s="28"/>
      <c r="I67" s="25"/>
      <c r="J67" s="26"/>
      <c r="K67" s="26"/>
      <c r="L67" s="26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</row>
    <row r="68" spans="2:29" ht="12.75" customHeight="1" x14ac:dyDescent="0.2">
      <c r="B68" s="45"/>
      <c r="D68" s="27"/>
      <c r="E68" s="28"/>
      <c r="F68" s="27"/>
      <c r="G68" s="29"/>
      <c r="H68" s="28"/>
      <c r="I68" s="25"/>
      <c r="J68" s="26"/>
      <c r="K68" s="26"/>
      <c r="L68" s="26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</row>
    <row r="69" spans="2:29" ht="12.75" customHeight="1" x14ac:dyDescent="0.2">
      <c r="B69" s="45"/>
      <c r="D69" s="27"/>
      <c r="E69" s="28"/>
      <c r="F69" s="27"/>
      <c r="G69" s="29"/>
      <c r="H69" s="28"/>
      <c r="I69" s="25"/>
      <c r="J69" s="26"/>
      <c r="K69" s="26"/>
      <c r="L69" s="26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</row>
    <row r="70" spans="2:29" ht="12.75" customHeight="1" x14ac:dyDescent="0.2">
      <c r="B70" s="45"/>
      <c r="D70" s="27"/>
      <c r="E70" s="28"/>
      <c r="F70" s="27"/>
      <c r="G70" s="29"/>
      <c r="H70" s="28"/>
      <c r="I70" s="25"/>
      <c r="J70" s="26"/>
      <c r="K70" s="26"/>
      <c r="L70" s="26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</row>
    <row r="71" spans="2:29" ht="12.75" customHeight="1" x14ac:dyDescent="0.2">
      <c r="B71" s="45"/>
      <c r="D71" s="68"/>
      <c r="E71" s="69"/>
      <c r="F71" s="70"/>
      <c r="G71" s="29"/>
      <c r="H71" s="30"/>
      <c r="I71" s="25"/>
      <c r="J71" s="26"/>
      <c r="K71" s="26"/>
      <c r="L71" s="26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</row>
    <row r="72" spans="2:29" ht="12.75" customHeight="1" x14ac:dyDescent="0.2">
      <c r="B72" s="45"/>
      <c r="D72" s="27"/>
      <c r="E72" s="28"/>
      <c r="F72" s="27"/>
      <c r="G72" s="29"/>
      <c r="H72" s="30"/>
      <c r="I72" s="25"/>
      <c r="J72" s="26"/>
      <c r="K72" s="26"/>
      <c r="L72" s="26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</row>
    <row r="73" spans="2:29" ht="12.75" customHeight="1" x14ac:dyDescent="0.2">
      <c r="B73" s="45"/>
      <c r="D73" s="27"/>
      <c r="E73" s="28"/>
      <c r="F73" s="27"/>
      <c r="G73" s="29"/>
      <c r="H73" s="30"/>
      <c r="I73" s="25"/>
      <c r="J73" s="26"/>
      <c r="K73" s="26"/>
      <c r="L73" s="26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</row>
    <row r="74" spans="2:29" ht="12.75" customHeight="1" x14ac:dyDescent="0.2">
      <c r="B74" s="45"/>
      <c r="D74" s="27"/>
      <c r="E74" s="28"/>
      <c r="F74" s="27"/>
      <c r="G74" s="29"/>
      <c r="H74" s="28"/>
      <c r="I74" s="25"/>
      <c r="J74" s="26"/>
      <c r="K74" s="26"/>
      <c r="L74" s="26"/>
      <c r="M74" s="26"/>
      <c r="N74" s="25"/>
      <c r="O74" s="25"/>
      <c r="P74" s="26"/>
      <c r="Q74" s="25"/>
      <c r="R74" s="25"/>
      <c r="S74" s="25"/>
      <c r="T74" s="25"/>
      <c r="U74" s="25"/>
      <c r="V74" s="26"/>
      <c r="W74" s="25"/>
      <c r="X74" s="25"/>
      <c r="Y74" s="26"/>
      <c r="Z74" s="26"/>
      <c r="AA74" s="25"/>
      <c r="AB74" s="26"/>
      <c r="AC74" s="26"/>
    </row>
    <row r="75" spans="2:29" ht="12.75" customHeight="1" x14ac:dyDescent="0.2">
      <c r="B75" s="45"/>
      <c r="D75" s="27"/>
      <c r="E75" s="28"/>
      <c r="F75" s="27"/>
      <c r="G75" s="29"/>
      <c r="H75" s="28"/>
      <c r="I75" s="25"/>
      <c r="J75" s="26"/>
      <c r="K75" s="26"/>
      <c r="L75" s="26"/>
      <c r="M75" s="26"/>
      <c r="N75" s="25"/>
      <c r="O75" s="25"/>
      <c r="P75" s="26"/>
      <c r="Q75" s="25"/>
      <c r="R75" s="25"/>
      <c r="S75" s="25"/>
      <c r="T75" s="25"/>
      <c r="U75" s="25"/>
      <c r="V75" s="26"/>
      <c r="W75" s="25"/>
      <c r="X75" s="25"/>
      <c r="Y75" s="26"/>
      <c r="Z75" s="26"/>
      <c r="AA75" s="25"/>
      <c r="AB75" s="26"/>
      <c r="AC75" s="26"/>
    </row>
    <row r="76" spans="2:29" ht="12.75" customHeight="1" x14ac:dyDescent="0.2">
      <c r="B76" s="45"/>
      <c r="D76" s="27"/>
      <c r="E76" s="28"/>
      <c r="F76" s="27"/>
      <c r="G76" s="29"/>
      <c r="H76" s="28"/>
      <c r="I76" s="25"/>
      <c r="J76" s="26"/>
      <c r="K76" s="26"/>
      <c r="L76" s="26"/>
      <c r="M76" s="26"/>
      <c r="N76" s="25"/>
      <c r="O76" s="25"/>
      <c r="P76" s="26"/>
      <c r="Q76" s="25"/>
      <c r="R76" s="25"/>
      <c r="S76" s="25"/>
      <c r="T76" s="25"/>
      <c r="U76" s="25"/>
      <c r="V76" s="26"/>
      <c r="W76" s="25"/>
      <c r="X76" s="25"/>
      <c r="Y76" s="26"/>
      <c r="Z76" s="26"/>
      <c r="AA76" s="25"/>
      <c r="AB76" s="26"/>
      <c r="AC76" s="26"/>
    </row>
    <row r="77" spans="2:29" ht="12.75" customHeight="1" x14ac:dyDescent="0.2">
      <c r="B77" s="45"/>
      <c r="D77" s="27"/>
      <c r="E77" s="28"/>
      <c r="F77" s="27"/>
      <c r="G77" s="29"/>
      <c r="H77" s="28"/>
      <c r="I77" s="25"/>
      <c r="J77" s="26"/>
      <c r="K77" s="26"/>
      <c r="L77" s="26"/>
      <c r="M77" s="26"/>
      <c r="N77" s="25"/>
      <c r="O77" s="25"/>
      <c r="P77" s="26"/>
      <c r="Q77" s="25"/>
      <c r="R77" s="25"/>
      <c r="S77" s="25"/>
      <c r="T77" s="25"/>
      <c r="U77" s="25"/>
      <c r="V77" s="26"/>
      <c r="W77" s="25"/>
      <c r="X77" s="25"/>
      <c r="Y77" s="26"/>
      <c r="Z77" s="26"/>
      <c r="AA77" s="25"/>
      <c r="AB77" s="26"/>
      <c r="AC77" s="26"/>
    </row>
    <row r="78" spans="2:29" ht="12.75" customHeight="1" x14ac:dyDescent="0.2">
      <c r="B78" s="45"/>
      <c r="D78" s="27"/>
      <c r="E78" s="28"/>
      <c r="F78" s="27"/>
      <c r="G78" s="29"/>
      <c r="H78" s="28"/>
      <c r="I78" s="25"/>
      <c r="J78" s="26"/>
      <c r="K78" s="26"/>
      <c r="L78" s="26"/>
      <c r="M78" s="26"/>
      <c r="N78" s="25"/>
      <c r="O78" s="25"/>
      <c r="P78" s="26"/>
      <c r="Q78" s="25"/>
      <c r="R78" s="25"/>
      <c r="S78" s="25"/>
      <c r="T78" s="25"/>
      <c r="U78" s="25"/>
      <c r="V78" s="26"/>
      <c r="W78" s="25"/>
      <c r="X78" s="25"/>
      <c r="Y78" s="26"/>
      <c r="Z78" s="26"/>
      <c r="AA78" s="25"/>
      <c r="AB78" s="26"/>
      <c r="AC78" s="26"/>
    </row>
    <row r="79" spans="2:29" ht="12.75" customHeight="1" x14ac:dyDescent="0.2">
      <c r="B79" s="45"/>
      <c r="D79" s="27"/>
      <c r="E79" s="28"/>
      <c r="F79" s="27"/>
      <c r="G79" s="29"/>
      <c r="H79" s="28"/>
      <c r="I79" s="25"/>
      <c r="J79" s="26"/>
      <c r="K79" s="26"/>
      <c r="L79" s="26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</row>
    <row r="80" spans="2:29" ht="12.75" customHeight="1" x14ac:dyDescent="0.2">
      <c r="B80" s="45"/>
      <c r="D80" s="27"/>
      <c r="E80" s="28"/>
      <c r="F80" s="27"/>
      <c r="G80" s="29"/>
      <c r="H80" s="28"/>
      <c r="I80" s="25"/>
      <c r="J80" s="26"/>
      <c r="K80" s="26"/>
      <c r="L80" s="26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</row>
    <row r="81" spans="2:29" ht="12.75" customHeight="1" x14ac:dyDescent="0.2">
      <c r="B81" s="45"/>
      <c r="D81" s="27"/>
      <c r="E81" s="28"/>
      <c r="F81" s="27"/>
      <c r="G81" s="29"/>
      <c r="H81" s="28"/>
      <c r="I81" s="25"/>
      <c r="J81" s="26"/>
      <c r="K81" s="26"/>
      <c r="L81" s="26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</row>
    <row r="82" spans="2:29" ht="12.75" customHeight="1" x14ac:dyDescent="0.2">
      <c r="B82" s="45"/>
      <c r="D82" s="27"/>
      <c r="E82" s="28"/>
      <c r="F82" s="27"/>
      <c r="G82" s="29"/>
      <c r="H82" s="28"/>
      <c r="I82" s="25"/>
      <c r="J82" s="26"/>
      <c r="K82" s="26"/>
      <c r="L82" s="26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</row>
    <row r="83" spans="2:29" ht="12.75" customHeight="1" x14ac:dyDescent="0.2">
      <c r="B83" s="45"/>
      <c r="D83" s="31"/>
      <c r="E83" s="30"/>
      <c r="F83" s="31"/>
      <c r="G83" s="32"/>
      <c r="H83" s="30"/>
      <c r="I83" s="25"/>
      <c r="J83" s="33"/>
      <c r="K83" s="33"/>
      <c r="L83" s="33"/>
      <c r="M83" s="33"/>
      <c r="N83" s="25"/>
      <c r="O83" s="25"/>
      <c r="P83" s="33"/>
      <c r="Q83" s="25"/>
      <c r="R83" s="25"/>
      <c r="S83" s="25"/>
      <c r="T83" s="25"/>
      <c r="U83" s="25"/>
      <c r="V83" s="33"/>
      <c r="W83" s="25"/>
      <c r="X83" s="25"/>
      <c r="Y83" s="33"/>
      <c r="Z83" s="33"/>
      <c r="AA83" s="25"/>
      <c r="AB83" s="33"/>
      <c r="AC83" s="33"/>
    </row>
    <row r="84" spans="2:29" ht="12.75" customHeight="1" x14ac:dyDescent="0.2">
      <c r="B84" s="45"/>
      <c r="D84" s="31"/>
      <c r="E84" s="30"/>
      <c r="F84" s="31"/>
      <c r="G84" s="32"/>
      <c r="H84" s="30"/>
      <c r="I84" s="25"/>
      <c r="J84" s="33"/>
      <c r="K84" s="33"/>
      <c r="L84" s="33"/>
      <c r="M84" s="33"/>
      <c r="N84" s="25"/>
      <c r="O84" s="25"/>
      <c r="P84" s="33"/>
      <c r="Q84" s="25"/>
      <c r="R84" s="25"/>
      <c r="S84" s="25"/>
      <c r="T84" s="25"/>
      <c r="U84" s="25"/>
      <c r="V84" s="33"/>
      <c r="W84" s="25"/>
      <c r="X84" s="25"/>
      <c r="Y84" s="33"/>
      <c r="Z84" s="33"/>
      <c r="AA84" s="25"/>
      <c r="AB84" s="33"/>
      <c r="AC84" s="33"/>
    </row>
    <row r="85" spans="2:29" ht="12.75" customHeight="1" x14ac:dyDescent="0.2">
      <c r="B85" s="45"/>
      <c r="D85" s="31"/>
      <c r="E85" s="30"/>
      <c r="F85" s="31"/>
      <c r="G85" s="32"/>
      <c r="H85" s="30"/>
      <c r="I85" s="25"/>
      <c r="J85" s="33"/>
      <c r="K85" s="33"/>
      <c r="L85" s="33"/>
      <c r="M85" s="33"/>
      <c r="N85" s="25"/>
      <c r="O85" s="58"/>
      <c r="P85" s="33"/>
      <c r="Q85" s="25"/>
      <c r="R85" s="25"/>
      <c r="S85" s="25"/>
      <c r="T85" s="25"/>
      <c r="U85" s="25"/>
      <c r="V85" s="33"/>
      <c r="W85" s="25"/>
      <c r="X85" s="25"/>
      <c r="Y85" s="33"/>
      <c r="Z85" s="33"/>
      <c r="AA85" s="25"/>
      <c r="AB85" s="33"/>
      <c r="AC85" s="33"/>
    </row>
    <row r="86" spans="2:29" ht="12.75" customHeight="1" thickBot="1" x14ac:dyDescent="0.25">
      <c r="B86" s="46"/>
      <c r="D86" s="34"/>
      <c r="E86" s="30"/>
      <c r="F86" s="35"/>
      <c r="G86" s="32"/>
      <c r="H86" s="30"/>
      <c r="I86" s="25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</row>
    <row r="87" spans="2:29" ht="12.75" customHeight="1" thickBot="1" x14ac:dyDescent="0.25">
      <c r="D87" s="71" t="s">
        <v>4</v>
      </c>
      <c r="E87" s="72"/>
      <c r="F87" s="72"/>
      <c r="G87" s="72"/>
      <c r="H87" s="72"/>
      <c r="I87" s="72"/>
      <c r="J87" s="72"/>
      <c r="K87" s="72"/>
      <c r="L87" s="73"/>
      <c r="M87" s="36">
        <f t="shared" ref="M87:W87" si="17">IF(M10="","",IF(M27="","",IF(SUM(M28:M86)&lt;&gt;0,SUM(M28:M86),"")))</f>
        <v>494.25</v>
      </c>
      <c r="N87" s="36">
        <f t="shared" si="17"/>
        <v>690.24</v>
      </c>
      <c r="O87" s="36">
        <f t="shared" si="17"/>
        <v>3.6212121212123416E-2</v>
      </c>
      <c r="P87" s="36">
        <f t="shared" si="17"/>
        <v>100.51000000000002</v>
      </c>
      <c r="Q87" s="36">
        <f t="shared" si="17"/>
        <v>115.03999999999999</v>
      </c>
      <c r="R87" s="36">
        <f t="shared" si="17"/>
        <v>11.22</v>
      </c>
      <c r="S87" s="36">
        <f t="shared" si="17"/>
        <v>42.843900000000005</v>
      </c>
      <c r="T87" s="36">
        <f t="shared" si="17"/>
        <v>13.523958333333335</v>
      </c>
      <c r="U87" s="36">
        <f t="shared" si="17"/>
        <v>21.638333333333335</v>
      </c>
      <c r="V87" s="36">
        <f t="shared" si="17"/>
        <v>3.84</v>
      </c>
      <c r="W87" s="36">
        <f t="shared" si="17"/>
        <v>95.600000000005821</v>
      </c>
      <c r="X87" s="36"/>
      <c r="Y87" s="36" t="str">
        <f>IF(Y10="","",IF(Y27="","",IF(SUM(Y28:Y86)&lt;&gt;0,SUM(Y28:Y86),"")))</f>
        <v/>
      </c>
      <c r="Z87" s="36" t="str">
        <f>IF(Z10="","",IF(Z27="","",IF(SUM(Z28:Z86)&lt;&gt;0,SUM(Z28:Z86),"")))</f>
        <v/>
      </c>
      <c r="AA87" s="36" t="str">
        <f>IF(AA10="","",IF(AA27="","",IF(SUM(AA28:AA86)&lt;&gt;0,SUM(AA28:AA86),"")))</f>
        <v/>
      </c>
      <c r="AB87" s="36" t="str">
        <f>IF(AB10="","",IF(AB27="","",IF(SUM(AB28:AB86)&lt;&gt;0,SUM(AB28:AB86),"")))</f>
        <v/>
      </c>
      <c r="AC87" s="36" t="str">
        <f>IF(AC10="","",IF(AC27="","",IF(SUM(AC28:AC86)&lt;&gt;0,SUM(AC28:AC86),"")))</f>
        <v/>
      </c>
    </row>
    <row r="88" spans="2:29" ht="12.75" customHeight="1" x14ac:dyDescent="0.2">
      <c r="B88" s="6" t="s">
        <v>19</v>
      </c>
      <c r="D88" s="76" t="s">
        <v>5</v>
      </c>
      <c r="E88" s="77"/>
      <c r="F88" s="77"/>
      <c r="G88" s="77"/>
      <c r="H88" s="77"/>
      <c r="I88" s="77"/>
      <c r="J88" s="77"/>
      <c r="K88" s="77"/>
      <c r="L88" s="78"/>
      <c r="M88" s="61">
        <f>ROUNDUP(SUM(M87),0)</f>
        <v>495</v>
      </c>
      <c r="N88" s="61">
        <f>ROUNDUP(SUM(N87),0)</f>
        <v>691</v>
      </c>
      <c r="O88" s="60">
        <f t="shared" ref="O88:P88" si="18">SUM(O87)</f>
        <v>3.6212121212123416E-2</v>
      </c>
      <c r="P88" s="61">
        <f t="shared" si="18"/>
        <v>100.51000000000002</v>
      </c>
      <c r="Q88" s="61">
        <f t="shared" ref="Q88:R88" si="19">ROUNDUP(SUM(Q87),0)</f>
        <v>116</v>
      </c>
      <c r="R88" s="61">
        <f t="shared" si="19"/>
        <v>12</v>
      </c>
      <c r="S88" s="61">
        <f t="shared" ref="S88:U88" si="20">SUM(S87)</f>
        <v>42.843900000000005</v>
      </c>
      <c r="T88" s="61">
        <f t="shared" si="20"/>
        <v>13.523958333333335</v>
      </c>
      <c r="U88" s="61">
        <f t="shared" si="20"/>
        <v>21.638333333333335</v>
      </c>
      <c r="V88" s="61">
        <f>SUM(V87)</f>
        <v>3.84</v>
      </c>
      <c r="W88" s="61">
        <f>SUM(W87)</f>
        <v>95.600000000005821</v>
      </c>
      <c r="X88" s="61"/>
      <c r="Y88" s="61" t="s">
        <v>57</v>
      </c>
      <c r="Z88" s="61" t="s">
        <v>51</v>
      </c>
      <c r="AA88" s="37" t="str">
        <f>IF(AA10="","",IF(AA27="",IF(SUM(COUNTIF(AA28:AA86,"LS")+COUNTIF(AA28:AA86,"LUMP"))&gt;0,"LS",""),IF(AA87&lt;&gt;"",ROUNDUP(AA87,0),"")))</f>
        <v/>
      </c>
      <c r="AB88" s="37" t="str">
        <f>IF(AB10="","",IF(AB27="",IF(SUM(COUNTIF(AB28:AB86,"LS")+COUNTIF(AB28:AB86,"LUMP"))&gt;0,"LS",""),IF(AB87&lt;&gt;"",ROUNDUP(AB87,0),"")))</f>
        <v/>
      </c>
      <c r="AC88" s="37" t="str">
        <f>IF(AC10="","",IF(AC27="",IF(SUM(COUNTIF(AC28:AC86,"LS")+COUNTIF(AC28:AC86,"LUMP"))&gt;0,"LS",""),IF(AC87&lt;&gt;"",ROUNDUP(AC87,0),"")))</f>
        <v/>
      </c>
    </row>
    <row r="89" spans="2:29" ht="12.75" customHeight="1" thickBot="1" x14ac:dyDescent="0.25">
      <c r="S89" s="49"/>
    </row>
    <row r="90" spans="2:29" ht="12.75" customHeight="1" thickBot="1" x14ac:dyDescent="0.25">
      <c r="B90" s="42" t="s">
        <v>17</v>
      </c>
      <c r="D90" s="85">
        <f>D9+1</f>
        <v>2</v>
      </c>
      <c r="E90" s="85"/>
      <c r="F90" s="85"/>
      <c r="G90" s="85"/>
      <c r="H90" s="85"/>
      <c r="I90" s="85"/>
      <c r="J90" s="85"/>
      <c r="K90" s="85"/>
      <c r="L90" s="85"/>
      <c r="M90" s="85"/>
      <c r="N90" s="85"/>
      <c r="O90" s="85"/>
      <c r="P90" s="85"/>
      <c r="Q90" s="85"/>
      <c r="R90" s="85"/>
      <c r="S90" s="85"/>
      <c r="T90" s="85"/>
      <c r="U90" s="85"/>
      <c r="V90" s="85"/>
      <c r="W90" s="85"/>
      <c r="X90" s="85"/>
      <c r="Y90" s="85"/>
      <c r="Z90" s="85"/>
      <c r="AA90" s="85"/>
      <c r="AB90" s="85"/>
      <c r="AC90" s="85"/>
    </row>
    <row r="91" spans="2:29" ht="12.75" customHeight="1" thickBot="1" x14ac:dyDescent="0.25">
      <c r="B91" s="43"/>
      <c r="D91" s="11"/>
      <c r="E91" s="11"/>
      <c r="F91" s="11"/>
      <c r="G91" s="11"/>
      <c r="H91" s="11"/>
      <c r="I91" s="12"/>
      <c r="J91" s="12"/>
      <c r="K91" s="12"/>
      <c r="L91" s="13" t="s">
        <v>15</v>
      </c>
      <c r="M91" s="57" t="s">
        <v>43</v>
      </c>
      <c r="N91" s="47" t="s">
        <v>32</v>
      </c>
      <c r="O91" s="47"/>
      <c r="P91" s="47" t="s">
        <v>33</v>
      </c>
      <c r="Q91" s="47" t="s">
        <v>33</v>
      </c>
      <c r="R91" s="47"/>
      <c r="S91" s="47" t="s">
        <v>34</v>
      </c>
      <c r="T91" s="41" t="s">
        <v>34</v>
      </c>
      <c r="U91" s="41" t="s">
        <v>47</v>
      </c>
      <c r="V91" s="41"/>
      <c r="W91" s="41" t="s">
        <v>42</v>
      </c>
      <c r="X91" s="41"/>
      <c r="Y91" s="41" t="s">
        <v>38</v>
      </c>
      <c r="Z91" s="41" t="s">
        <v>39</v>
      </c>
      <c r="AA91" s="41" t="s">
        <v>48</v>
      </c>
      <c r="AB91" s="41" t="s">
        <v>40</v>
      </c>
      <c r="AC91" s="41" t="s">
        <v>41</v>
      </c>
    </row>
    <row r="92" spans="2:29" ht="12.75" customHeight="1" x14ac:dyDescent="0.2">
      <c r="D92" s="11"/>
      <c r="E92" s="11"/>
      <c r="F92" s="11"/>
      <c r="G92" s="11"/>
      <c r="H92" s="11"/>
      <c r="I92" s="12"/>
      <c r="J92" s="12"/>
      <c r="K92" s="12"/>
      <c r="L92" s="13" t="s">
        <v>16</v>
      </c>
      <c r="M92" s="13"/>
      <c r="N92" s="15"/>
      <c r="O92" s="15"/>
      <c r="P92" s="15" t="s">
        <v>45</v>
      </c>
      <c r="Q92" s="15" t="s">
        <v>44</v>
      </c>
      <c r="R92" s="15"/>
      <c r="S92" s="48" t="s">
        <v>35</v>
      </c>
      <c r="T92" s="15" t="s">
        <v>36</v>
      </c>
      <c r="U92" s="15" t="s">
        <v>46</v>
      </c>
      <c r="V92" s="15"/>
      <c r="W92" s="15" t="s">
        <v>45</v>
      </c>
      <c r="X92" s="15"/>
      <c r="Y92" s="15"/>
      <c r="Z92" s="15"/>
      <c r="AA92" s="15"/>
      <c r="AB92" s="15"/>
      <c r="AC92" s="15"/>
    </row>
    <row r="93" spans="2:29" ht="12.75" customHeight="1" x14ac:dyDescent="0.2">
      <c r="D93" s="12"/>
      <c r="E93" s="12"/>
      <c r="F93" s="1"/>
      <c r="G93" s="16"/>
      <c r="H93" s="12"/>
      <c r="I93" s="11"/>
      <c r="J93" s="12"/>
      <c r="K93" s="12"/>
      <c r="L93" s="13" t="s">
        <v>7</v>
      </c>
      <c r="M93" s="13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</row>
    <row r="94" spans="2:29" ht="12.75" customHeight="1" thickBot="1" x14ac:dyDescent="0.25">
      <c r="D94" s="12"/>
      <c r="E94" s="12"/>
      <c r="F94" s="1"/>
      <c r="G94" s="16"/>
      <c r="H94" s="12"/>
      <c r="I94" s="11"/>
      <c r="J94" s="12"/>
      <c r="K94" s="12"/>
      <c r="L94" s="13" t="s">
        <v>8</v>
      </c>
      <c r="M94" s="13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</row>
    <row r="95" spans="2:29" ht="12.75" customHeight="1" x14ac:dyDescent="0.2">
      <c r="B95" s="62" t="s">
        <v>18</v>
      </c>
      <c r="D95" s="86" t="s">
        <v>2</v>
      </c>
      <c r="E95" s="87"/>
      <c r="F95" s="88"/>
      <c r="G95" s="92" t="s">
        <v>9</v>
      </c>
      <c r="H95" s="74" t="s">
        <v>0</v>
      </c>
      <c r="I95" s="74" t="s">
        <v>10</v>
      </c>
      <c r="J95" s="74" t="s">
        <v>30</v>
      </c>
      <c r="K95" s="74" t="s">
        <v>29</v>
      </c>
      <c r="L95" s="74" t="s">
        <v>3</v>
      </c>
      <c r="M95" s="18" t="str">
        <f t="shared" ref="M95" si="21">IF(OR(TRIM(M91)=0,TRIM(M91)=""),"",IF(IFERROR(TRIM(INDEX(QryItemNamed,MATCH(TRIM(M91),ITEM,0),2)),"")="Y","SPECIAL",LEFT(IFERROR(TRIM(INDEX(ITEM,MATCH(TRIM(M91),ITEM,0))),""),3)))</f>
        <v>202</v>
      </c>
      <c r="N95" s="18" t="str">
        <f t="shared" ref="N95:AC95" si="22">IF(OR(TRIM(N91)=0,TRIM(N91)=""),"",IF(IFERROR(TRIM(INDEX(QryItemNamed,MATCH(TRIM(N91),ITEM,0),2)),"")="Y","SPECIAL",LEFT(IFERROR(TRIM(INDEX(ITEM,MATCH(TRIM(N91),ITEM,0))),""),3)))</f>
        <v>209</v>
      </c>
      <c r="O95" s="18"/>
      <c r="P95" s="18" t="str">
        <f t="shared" si="22"/>
        <v>254</v>
      </c>
      <c r="Q95" s="18" t="str">
        <f t="shared" si="22"/>
        <v>254</v>
      </c>
      <c r="R95" s="18"/>
      <c r="S95" s="18" t="str">
        <f t="shared" si="22"/>
        <v>407</v>
      </c>
      <c r="T95" s="18" t="str">
        <f t="shared" si="22"/>
        <v>407</v>
      </c>
      <c r="U95" s="18" t="str">
        <f t="shared" si="22"/>
        <v>424</v>
      </c>
      <c r="V95" s="18" t="str">
        <f t="shared" si="22"/>
        <v/>
      </c>
      <c r="W95" s="18" t="str">
        <f t="shared" si="22"/>
        <v>442</v>
      </c>
      <c r="X95" s="18"/>
      <c r="Y95" s="18" t="str">
        <f t="shared" si="22"/>
        <v>618</v>
      </c>
      <c r="Z95" s="18" t="str">
        <f t="shared" si="22"/>
        <v>618</v>
      </c>
      <c r="AA95" s="18" t="str">
        <f t="shared" si="22"/>
        <v>872</v>
      </c>
      <c r="AB95" s="18" t="str">
        <f t="shared" si="22"/>
        <v>874</v>
      </c>
      <c r="AC95" s="18" t="str">
        <f t="shared" si="22"/>
        <v>875</v>
      </c>
    </row>
    <row r="96" spans="2:29" ht="12.75" customHeight="1" x14ac:dyDescent="0.2">
      <c r="B96" s="63"/>
      <c r="D96" s="89"/>
      <c r="E96" s="90"/>
      <c r="F96" s="91"/>
      <c r="G96" s="93"/>
      <c r="H96" s="75"/>
      <c r="I96" s="75"/>
      <c r="J96" s="75"/>
      <c r="K96" s="75"/>
      <c r="L96" s="75"/>
      <c r="M96" s="65" t="str">
        <f t="shared" ref="M96" si="23">IF(OR(TRIM(M91)=0,TRIM(M91)=""),IF(M92="","",M92),IF(IFERROR(TRIM(INDEX(QryItemNamed,MATCH(TRIM(M91),ITEM,0),2)),"")="Y",TRIM(RIGHT(IFERROR(TRIM(INDEX(QryItemNamed,MATCH(TRIM(M91),ITEM,0),4)),"123456789012"),LEN(IFERROR(TRIM(INDEX(QryItemNamed,MATCH(TRIM(M91),ITEM,0),4)),"123456789012"))-9))&amp;M92,IFERROR(TRIM(INDEX(QryItemNamed,MATCH(TRIM(M91),ITEM,0),4))&amp;M92,"ITEM CODE DOES NOT EXIST IN ITEM MASTER")))</f>
        <v>WEARING COURSE REMOVED</v>
      </c>
      <c r="N96" s="65" t="str">
        <f t="shared" ref="N96:AC96" si="24">IF(OR(TRIM(N91)=0,TRIM(N91)=""),IF(N92="","",N92),IF(IFERROR(TRIM(INDEX(QryItemNamed,MATCH(TRIM(N91),ITEM,0),2)),"")="Y",TRIM(RIGHT(IFERROR(TRIM(INDEX(QryItemNamed,MATCH(TRIM(N91),ITEM,0),4)),"123456789012"),LEN(IFERROR(TRIM(INDEX(QryItemNamed,MATCH(TRIM(N91),ITEM,0),4)),"123456789012"))-9))&amp;N92,IFERROR(TRIM(INDEX(QryItemNamed,MATCH(TRIM(N91),ITEM,0),4))&amp;N92,"ITEM CODE DOES NOT EXIST IN ITEM MASTER")))</f>
        <v>LINEAR GRADING</v>
      </c>
      <c r="O96" s="50"/>
      <c r="P96" s="65" t="str">
        <f t="shared" si="24"/>
        <v>PAVEMENT PLANING, ASPHALT CONCRETE, 1-3/4"</v>
      </c>
      <c r="Q96" s="65" t="str">
        <f t="shared" ref="Q96" si="25">IF(OR(TRIM(Q91)=0,TRIM(Q91)=""),IF(Q92="","",Q92),IF(IFERROR(TRIM(INDEX(QryItemNamed,MATCH(TRIM(Q91),ITEM,0),2)),"")="Y",TRIM(RIGHT(IFERROR(TRIM(INDEX(QryItemNamed,MATCH(TRIM(Q91),ITEM,0),4)),"123456789012"),LEN(IFERROR(TRIM(INDEX(QryItemNamed,MATCH(TRIM(Q91),ITEM,0),4)),"123456789012"))-9))&amp;Q92,IFERROR(TRIM(INDEX(QryItemNamed,MATCH(TRIM(Q91),ITEM,0),4))&amp;Q92,"ITEM CODE DOES NOT EXIST IN ITEM MASTER")))</f>
        <v>PAVEMENT PLANING, ASPHALT CONCRETE, 3"</v>
      </c>
      <c r="R96" s="50"/>
      <c r="S96" s="65" t="str">
        <f t="shared" si="24"/>
        <v>NON-TRACKING TACK COAT  0.085 GAL/SY</v>
      </c>
      <c r="T96" s="65" t="str">
        <f t="shared" si="24"/>
        <v>NON-TRACKING TACK COAT  0.055 GAL/SY</v>
      </c>
      <c r="U96" s="65" t="str">
        <f t="shared" ref="U96" si="26">IF(OR(TRIM(U91)=0,TRIM(U91)=""),IF(U92="","",U92),IF(IFERROR(TRIM(INDEX(QryItemNamed,MATCH(TRIM(U91),ITEM,0),2)),"")="Y",TRIM(RIGHT(IFERROR(TRIM(INDEX(QryItemNamed,MATCH(TRIM(U91),ITEM,0),4)),"123456789012"),LEN(IFERROR(TRIM(INDEX(QryItemNamed,MATCH(TRIM(U91),ITEM,0),4)),"123456789012"))-9))&amp;U92,IFERROR(TRIM(INDEX(QryItemNamed,MATCH(TRIM(U91),ITEM,0),4))&amp;U92,"ITEM CODE DOES NOT EXIST IN ITEM MASTER")))</f>
        <v>FINE GRADED POLYMER ASPHALT CONCRETE, TYPE B, (448), AS PER PLAN, 1"</v>
      </c>
      <c r="V96" s="65" t="str">
        <f t="shared" si="24"/>
        <v/>
      </c>
      <c r="W96" s="65" t="str">
        <f t="shared" si="24"/>
        <v>ASPHALT CONCRETE SURFACE COURSE, 9.5 MM, TYPE A (446), 1-3/4"</v>
      </c>
      <c r="X96" s="50"/>
      <c r="Y96" s="65" t="str">
        <f t="shared" si="24"/>
        <v>RUMBLE STRIPES, EDGE LINE (ASPHALT CONCRETE)</v>
      </c>
      <c r="Z96" s="65" t="str">
        <f t="shared" si="24"/>
        <v>RUMBLE STRIPES, CENTER LINE (ASPHALT CONCRETE)</v>
      </c>
      <c r="AA96" s="65" t="str">
        <f t="shared" ref="AA96" si="27">IF(OR(TRIM(AA91)=0,TRIM(AA91)=""),IF(AA92="","",AA92),IF(IFERROR(TRIM(INDEX(QryItemNamed,MATCH(TRIM(AA91),ITEM,0),2)),"")="Y",TRIM(RIGHT(IFERROR(TRIM(INDEX(QryItemNamed,MATCH(TRIM(AA91),ITEM,0),4)),"123456789012"),LEN(IFERROR(TRIM(INDEX(QryItemNamed,MATCH(TRIM(AA91),ITEM,0),4)),"123456789012"))-9))&amp;AA92,IFERROR(TRIM(INDEX(QryItemNamed,MATCH(TRIM(AA91),ITEM,0),4))&amp;AA92,"ITEM CODE DOES NOT EXIST IN ITEM MASTER")))</f>
        <v>VOID REDUCING ASPHALT MEMBRANE (VRAM)</v>
      </c>
      <c r="AB96" s="65" t="str">
        <f t="shared" si="24"/>
        <v>LONGITUDINAL JOINT PREPARATION</v>
      </c>
      <c r="AC96" s="65" t="str">
        <f t="shared" si="24"/>
        <v>LONGITUDINAL JOINT ADHESIVE</v>
      </c>
    </row>
    <row r="97" spans="2:29" ht="12.75" customHeight="1" x14ac:dyDescent="0.2">
      <c r="B97" s="63"/>
      <c r="D97" s="89"/>
      <c r="E97" s="90"/>
      <c r="F97" s="91"/>
      <c r="G97" s="93"/>
      <c r="H97" s="75"/>
      <c r="I97" s="75"/>
      <c r="J97" s="75"/>
      <c r="K97" s="75"/>
      <c r="L97" s="75"/>
      <c r="M97" s="66"/>
      <c r="N97" s="66"/>
      <c r="O97" s="51"/>
      <c r="P97" s="66"/>
      <c r="Q97" s="66"/>
      <c r="R97" s="51"/>
      <c r="S97" s="66"/>
      <c r="T97" s="66"/>
      <c r="U97" s="66"/>
      <c r="V97" s="66"/>
      <c r="W97" s="66"/>
      <c r="X97" s="51"/>
      <c r="Y97" s="66"/>
      <c r="Z97" s="66"/>
      <c r="AA97" s="66"/>
      <c r="AB97" s="66"/>
      <c r="AC97" s="66"/>
    </row>
    <row r="98" spans="2:29" ht="12.75" customHeight="1" x14ac:dyDescent="0.2">
      <c r="B98" s="63"/>
      <c r="D98" s="89"/>
      <c r="E98" s="90"/>
      <c r="F98" s="91"/>
      <c r="G98" s="93"/>
      <c r="H98" s="75"/>
      <c r="I98" s="75"/>
      <c r="J98" s="75"/>
      <c r="K98" s="75"/>
      <c r="L98" s="75"/>
      <c r="M98" s="66"/>
      <c r="N98" s="66"/>
      <c r="O98" s="51"/>
      <c r="P98" s="66"/>
      <c r="Q98" s="66"/>
      <c r="R98" s="51"/>
      <c r="S98" s="66"/>
      <c r="T98" s="66"/>
      <c r="U98" s="66"/>
      <c r="V98" s="66"/>
      <c r="W98" s="66"/>
      <c r="X98" s="51"/>
      <c r="Y98" s="66"/>
      <c r="Z98" s="66"/>
      <c r="AA98" s="66"/>
      <c r="AB98" s="66"/>
      <c r="AC98" s="66"/>
    </row>
    <row r="99" spans="2:29" ht="12.75" customHeight="1" x14ac:dyDescent="0.2">
      <c r="B99" s="63"/>
      <c r="D99" s="89"/>
      <c r="E99" s="90"/>
      <c r="F99" s="91"/>
      <c r="G99" s="93"/>
      <c r="H99" s="75"/>
      <c r="I99" s="75"/>
      <c r="J99" s="75"/>
      <c r="K99" s="75"/>
      <c r="L99" s="75"/>
      <c r="M99" s="66"/>
      <c r="N99" s="66"/>
      <c r="O99" s="51"/>
      <c r="P99" s="66"/>
      <c r="Q99" s="66"/>
      <c r="R99" s="51"/>
      <c r="S99" s="66"/>
      <c r="T99" s="66"/>
      <c r="U99" s="66"/>
      <c r="V99" s="66"/>
      <c r="W99" s="66"/>
      <c r="X99" s="51"/>
      <c r="Y99" s="66"/>
      <c r="Z99" s="66"/>
      <c r="AA99" s="66"/>
      <c r="AB99" s="66"/>
      <c r="AC99" s="66"/>
    </row>
    <row r="100" spans="2:29" ht="12.75" customHeight="1" x14ac:dyDescent="0.2">
      <c r="B100" s="63"/>
      <c r="D100" s="89"/>
      <c r="E100" s="90"/>
      <c r="F100" s="91"/>
      <c r="G100" s="93"/>
      <c r="H100" s="75"/>
      <c r="I100" s="75"/>
      <c r="J100" s="75"/>
      <c r="K100" s="75"/>
      <c r="L100" s="75"/>
      <c r="M100" s="66"/>
      <c r="N100" s="66"/>
      <c r="O100" s="51"/>
      <c r="P100" s="66"/>
      <c r="Q100" s="66"/>
      <c r="R100" s="51"/>
      <c r="S100" s="66"/>
      <c r="T100" s="66"/>
      <c r="U100" s="66"/>
      <c r="V100" s="66"/>
      <c r="W100" s="66"/>
      <c r="X100" s="51"/>
      <c r="Y100" s="66"/>
      <c r="Z100" s="66"/>
      <c r="AA100" s="66"/>
      <c r="AB100" s="66"/>
      <c r="AC100" s="66"/>
    </row>
    <row r="101" spans="2:29" ht="12.75" customHeight="1" x14ac:dyDescent="0.2">
      <c r="B101" s="63"/>
      <c r="D101" s="89"/>
      <c r="E101" s="90"/>
      <c r="F101" s="91"/>
      <c r="G101" s="93"/>
      <c r="H101" s="75"/>
      <c r="I101" s="75"/>
      <c r="J101" s="75"/>
      <c r="K101" s="75"/>
      <c r="L101" s="75"/>
      <c r="M101" s="66"/>
      <c r="N101" s="66"/>
      <c r="O101" s="51"/>
      <c r="P101" s="66"/>
      <c r="Q101" s="66"/>
      <c r="R101" s="51"/>
      <c r="S101" s="66"/>
      <c r="T101" s="66"/>
      <c r="U101" s="66"/>
      <c r="V101" s="66"/>
      <c r="W101" s="66"/>
      <c r="X101" s="51"/>
      <c r="Y101" s="66"/>
      <c r="Z101" s="66"/>
      <c r="AA101" s="66"/>
      <c r="AB101" s="66"/>
      <c r="AC101" s="66"/>
    </row>
    <row r="102" spans="2:29" ht="12.75" customHeight="1" x14ac:dyDescent="0.2">
      <c r="B102" s="63"/>
      <c r="D102" s="89"/>
      <c r="E102" s="90"/>
      <c r="F102" s="91"/>
      <c r="G102" s="93"/>
      <c r="H102" s="75"/>
      <c r="I102" s="75"/>
      <c r="J102" s="75"/>
      <c r="K102" s="75"/>
      <c r="L102" s="75"/>
      <c r="M102" s="66"/>
      <c r="N102" s="66"/>
      <c r="O102" s="51"/>
      <c r="P102" s="66"/>
      <c r="Q102" s="66"/>
      <c r="R102" s="51"/>
      <c r="S102" s="66"/>
      <c r="T102" s="66"/>
      <c r="U102" s="66"/>
      <c r="V102" s="66"/>
      <c r="W102" s="66"/>
      <c r="X102" s="51"/>
      <c r="Y102" s="66"/>
      <c r="Z102" s="66"/>
      <c r="AA102" s="66"/>
      <c r="AB102" s="66"/>
      <c r="AC102" s="66"/>
    </row>
    <row r="103" spans="2:29" ht="12.75" customHeight="1" x14ac:dyDescent="0.2">
      <c r="B103" s="63"/>
      <c r="D103" s="89"/>
      <c r="E103" s="90"/>
      <c r="F103" s="91"/>
      <c r="G103" s="93"/>
      <c r="H103" s="75"/>
      <c r="I103" s="75"/>
      <c r="J103" s="75"/>
      <c r="K103" s="75"/>
      <c r="L103" s="75"/>
      <c r="M103" s="66"/>
      <c r="N103" s="66"/>
      <c r="O103" s="51"/>
      <c r="P103" s="66"/>
      <c r="Q103" s="66"/>
      <c r="R103" s="51"/>
      <c r="S103" s="66"/>
      <c r="T103" s="66"/>
      <c r="U103" s="66"/>
      <c r="V103" s="66"/>
      <c r="W103" s="66"/>
      <c r="X103" s="51"/>
      <c r="Y103" s="66"/>
      <c r="Z103" s="66"/>
      <c r="AA103" s="66"/>
      <c r="AB103" s="66"/>
      <c r="AC103" s="66"/>
    </row>
    <row r="104" spans="2:29" ht="12.75" customHeight="1" x14ac:dyDescent="0.2">
      <c r="B104" s="63"/>
      <c r="D104" s="89"/>
      <c r="E104" s="90"/>
      <c r="F104" s="91"/>
      <c r="G104" s="93"/>
      <c r="H104" s="75"/>
      <c r="I104" s="75"/>
      <c r="J104" s="75"/>
      <c r="K104" s="75"/>
      <c r="L104" s="75"/>
      <c r="M104" s="66"/>
      <c r="N104" s="66"/>
      <c r="O104" s="51"/>
      <c r="P104" s="66"/>
      <c r="Q104" s="66"/>
      <c r="R104" s="51"/>
      <c r="S104" s="66"/>
      <c r="T104" s="66"/>
      <c r="U104" s="66"/>
      <c r="V104" s="66"/>
      <c r="W104" s="66"/>
      <c r="X104" s="51"/>
      <c r="Y104" s="66"/>
      <c r="Z104" s="66"/>
      <c r="AA104" s="66"/>
      <c r="AB104" s="66"/>
      <c r="AC104" s="66"/>
    </row>
    <row r="105" spans="2:29" ht="12.75" customHeight="1" x14ac:dyDescent="0.2">
      <c r="B105" s="63"/>
      <c r="D105" s="89"/>
      <c r="E105" s="90"/>
      <c r="F105" s="91"/>
      <c r="G105" s="93"/>
      <c r="H105" s="75"/>
      <c r="I105" s="75"/>
      <c r="J105" s="75"/>
      <c r="K105" s="75"/>
      <c r="L105" s="75"/>
      <c r="M105" s="66"/>
      <c r="N105" s="66"/>
      <c r="O105" s="51"/>
      <c r="P105" s="66"/>
      <c r="Q105" s="66"/>
      <c r="R105" s="51"/>
      <c r="S105" s="66"/>
      <c r="T105" s="66"/>
      <c r="U105" s="66"/>
      <c r="V105" s="66"/>
      <c r="W105" s="66"/>
      <c r="X105" s="51"/>
      <c r="Y105" s="66"/>
      <c r="Z105" s="66"/>
      <c r="AA105" s="66"/>
      <c r="AB105" s="66"/>
      <c r="AC105" s="66"/>
    </row>
    <row r="106" spans="2:29" ht="12.75" customHeight="1" x14ac:dyDescent="0.2">
      <c r="B106" s="63"/>
      <c r="D106" s="89"/>
      <c r="E106" s="90"/>
      <c r="F106" s="91"/>
      <c r="G106" s="93"/>
      <c r="H106" s="75"/>
      <c r="I106" s="75"/>
      <c r="J106" s="75"/>
      <c r="K106" s="75"/>
      <c r="L106" s="75"/>
      <c r="M106" s="66"/>
      <c r="N106" s="66"/>
      <c r="O106" s="51"/>
      <c r="P106" s="66"/>
      <c r="Q106" s="66"/>
      <c r="R106" s="51"/>
      <c r="S106" s="66"/>
      <c r="T106" s="66"/>
      <c r="U106" s="66"/>
      <c r="V106" s="66"/>
      <c r="W106" s="66"/>
      <c r="X106" s="51"/>
      <c r="Y106" s="66"/>
      <c r="Z106" s="66"/>
      <c r="AA106" s="66"/>
      <c r="AB106" s="66"/>
      <c r="AC106" s="66"/>
    </row>
    <row r="107" spans="2:29" ht="12.75" customHeight="1" x14ac:dyDescent="0.2">
      <c r="B107" s="63"/>
      <c r="D107" s="89"/>
      <c r="E107" s="90"/>
      <c r="F107" s="91"/>
      <c r="G107" s="93"/>
      <c r="H107" s="75"/>
      <c r="I107" s="75"/>
      <c r="J107" s="75"/>
      <c r="K107" s="75"/>
      <c r="L107" s="75"/>
      <c r="M107" s="67"/>
      <c r="N107" s="67"/>
      <c r="O107" s="52"/>
      <c r="P107" s="67"/>
      <c r="Q107" s="67"/>
      <c r="R107" s="52"/>
      <c r="S107" s="67"/>
      <c r="T107" s="67"/>
      <c r="U107" s="67"/>
      <c r="V107" s="67"/>
      <c r="W107" s="67"/>
      <c r="X107" s="52"/>
      <c r="Y107" s="67"/>
      <c r="Z107" s="67"/>
      <c r="AA107" s="67"/>
      <c r="AB107" s="67"/>
      <c r="AC107" s="67"/>
    </row>
    <row r="108" spans="2:29" ht="12.75" customHeight="1" thickBot="1" x14ac:dyDescent="0.25">
      <c r="B108" s="64"/>
      <c r="D108" s="84"/>
      <c r="E108" s="84"/>
      <c r="F108" s="84"/>
      <c r="G108" s="19"/>
      <c r="H108" s="20"/>
      <c r="I108" s="21" t="s">
        <v>6</v>
      </c>
      <c r="J108" s="21" t="s">
        <v>6</v>
      </c>
      <c r="K108" s="21" t="s">
        <v>28</v>
      </c>
      <c r="L108" s="21" t="s">
        <v>28</v>
      </c>
      <c r="M108" s="21" t="str">
        <f t="shared" ref="M108" si="28">IF(OR(TRIM(M91)=0,TRIM(M91)=""),"",IF(IFERROR(TRIM(INDEX(QryItemNamed,MATCH(TRIM(M91),ITEM,0),3)),"")="LS","",IFERROR(TRIM(INDEX(QryItemNamed,MATCH(TRIM(M91),ITEM,0),3)),"")))</f>
        <v>SY</v>
      </c>
      <c r="N108" s="21" t="str">
        <f t="shared" ref="N108:AC108" si="29">IF(OR(TRIM(N91)=0,TRIM(N91)=""),"",IF(IFERROR(TRIM(INDEX(QryItemNamed,MATCH(TRIM(N91),ITEM,0),3)),"")="LS","",IFERROR(TRIM(INDEX(QryItemNamed,MATCH(TRIM(N91),ITEM,0),3)),"")))</f>
        <v>MILE</v>
      </c>
      <c r="O108" s="21"/>
      <c r="P108" s="21" t="str">
        <f t="shared" si="29"/>
        <v>SY</v>
      </c>
      <c r="Q108" s="21"/>
      <c r="R108" s="21"/>
      <c r="S108" s="21" t="str">
        <f t="shared" si="29"/>
        <v>GAL</v>
      </c>
      <c r="T108" s="21" t="str">
        <f t="shared" si="29"/>
        <v>GAL</v>
      </c>
      <c r="U108" s="21"/>
      <c r="V108" s="21" t="str">
        <f t="shared" si="29"/>
        <v/>
      </c>
      <c r="W108" s="21" t="str">
        <f t="shared" si="29"/>
        <v>CY</v>
      </c>
      <c r="X108" s="21"/>
      <c r="Y108" s="21" t="str">
        <f t="shared" si="29"/>
        <v>MILE</v>
      </c>
      <c r="Z108" s="21" t="str">
        <f t="shared" si="29"/>
        <v>MILE</v>
      </c>
      <c r="AA108" s="21"/>
      <c r="AB108" s="21" t="str">
        <f t="shared" si="29"/>
        <v>FT</v>
      </c>
      <c r="AC108" s="21" t="str">
        <f t="shared" si="29"/>
        <v>LB</v>
      </c>
    </row>
    <row r="109" spans="2:29" ht="12.75" customHeight="1" x14ac:dyDescent="0.2">
      <c r="B109" s="44"/>
      <c r="D109" s="79"/>
      <c r="E109" s="80"/>
      <c r="F109" s="81"/>
      <c r="G109" s="24"/>
      <c r="H109" s="23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</row>
    <row r="110" spans="2:29" ht="12.75" customHeight="1" x14ac:dyDescent="0.2">
      <c r="B110" s="45"/>
      <c r="D110" s="22"/>
      <c r="E110" s="23"/>
      <c r="F110" s="22"/>
      <c r="G110" s="24"/>
      <c r="H110" s="23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</row>
    <row r="111" spans="2:29" ht="12.75" customHeight="1" x14ac:dyDescent="0.2">
      <c r="B111" s="45"/>
      <c r="D111" s="27"/>
      <c r="E111" s="28"/>
      <c r="F111" s="27"/>
      <c r="G111" s="29"/>
      <c r="H111" s="28"/>
      <c r="I111" s="26"/>
      <c r="J111" s="26"/>
      <c r="K111" s="26"/>
      <c r="L111" s="26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</row>
    <row r="112" spans="2:29" ht="12.75" customHeight="1" x14ac:dyDescent="0.2">
      <c r="B112" s="45"/>
      <c r="D112" s="27"/>
      <c r="E112" s="28"/>
      <c r="F112" s="27"/>
      <c r="G112" s="29"/>
      <c r="H112" s="28"/>
      <c r="I112" s="26"/>
      <c r="J112" s="26"/>
      <c r="K112" s="26"/>
      <c r="L112" s="26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</row>
    <row r="113" spans="2:29" ht="12.75" customHeight="1" x14ac:dyDescent="0.2">
      <c r="B113" s="45"/>
      <c r="D113" s="27"/>
      <c r="E113" s="28"/>
      <c r="F113" s="27"/>
      <c r="G113" s="29"/>
      <c r="H113" s="28"/>
      <c r="I113" s="26"/>
      <c r="J113" s="26"/>
      <c r="K113" s="26"/>
      <c r="L113" s="26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</row>
    <row r="114" spans="2:29" ht="12.75" customHeight="1" x14ac:dyDescent="0.2">
      <c r="B114" s="45"/>
      <c r="D114" s="27"/>
      <c r="E114" s="28"/>
      <c r="F114" s="27"/>
      <c r="G114" s="29"/>
      <c r="H114" s="28"/>
      <c r="I114" s="26"/>
      <c r="J114" s="26"/>
      <c r="K114" s="26"/>
      <c r="L114" s="26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6"/>
      <c r="AC114" s="25"/>
    </row>
    <row r="115" spans="2:29" ht="12.75" customHeight="1" x14ac:dyDescent="0.2">
      <c r="B115" s="45"/>
      <c r="D115" s="27"/>
      <c r="E115" s="28"/>
      <c r="F115" s="27"/>
      <c r="G115" s="29"/>
      <c r="H115" s="28"/>
      <c r="I115" s="26"/>
      <c r="J115" s="26"/>
      <c r="K115" s="26"/>
      <c r="L115" s="26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6"/>
      <c r="AC115" s="25"/>
    </row>
    <row r="116" spans="2:29" ht="12.75" customHeight="1" x14ac:dyDescent="0.2">
      <c r="B116" s="45"/>
      <c r="D116" s="27"/>
      <c r="E116" s="28"/>
      <c r="F116" s="27"/>
      <c r="G116" s="29"/>
      <c r="H116" s="28"/>
      <c r="I116" s="26"/>
      <c r="J116" s="26"/>
      <c r="K116" s="26"/>
      <c r="L116" s="26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6"/>
      <c r="AC116" s="25"/>
    </row>
    <row r="117" spans="2:29" ht="12.75" customHeight="1" x14ac:dyDescent="0.2">
      <c r="B117" s="45"/>
      <c r="D117" s="68"/>
      <c r="E117" s="69"/>
      <c r="F117" s="70"/>
      <c r="G117" s="29"/>
      <c r="H117" s="28"/>
      <c r="I117" s="26"/>
      <c r="J117" s="26"/>
      <c r="K117" s="26"/>
      <c r="L117" s="26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6"/>
      <c r="AC117" s="25"/>
    </row>
    <row r="118" spans="2:29" ht="12.75" customHeight="1" x14ac:dyDescent="0.2">
      <c r="B118" s="45"/>
      <c r="D118" s="27"/>
      <c r="E118" s="28"/>
      <c r="F118" s="27"/>
      <c r="G118" s="29"/>
      <c r="H118" s="28"/>
      <c r="I118" s="26"/>
      <c r="J118" s="26"/>
      <c r="K118" s="26"/>
      <c r="L118" s="26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6"/>
      <c r="AC118" s="25"/>
    </row>
    <row r="119" spans="2:29" ht="12.75" customHeight="1" x14ac:dyDescent="0.2">
      <c r="B119" s="45"/>
      <c r="D119" s="27"/>
      <c r="E119" s="28"/>
      <c r="F119" s="27"/>
      <c r="G119" s="29"/>
      <c r="H119" s="28"/>
      <c r="I119" s="26"/>
      <c r="J119" s="26"/>
      <c r="K119" s="26"/>
      <c r="L119" s="26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6"/>
      <c r="AC119" s="25"/>
    </row>
    <row r="120" spans="2:29" ht="12.75" customHeight="1" x14ac:dyDescent="0.2">
      <c r="B120" s="45"/>
      <c r="D120" s="27"/>
      <c r="E120" s="28"/>
      <c r="F120" s="27"/>
      <c r="G120" s="29"/>
      <c r="H120" s="28"/>
      <c r="I120" s="26"/>
      <c r="J120" s="26"/>
      <c r="K120" s="26"/>
      <c r="L120" s="26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6"/>
      <c r="AC120" s="25"/>
    </row>
    <row r="121" spans="2:29" ht="12.75" customHeight="1" x14ac:dyDescent="0.2">
      <c r="B121" s="45"/>
      <c r="D121" s="27"/>
      <c r="E121" s="28"/>
      <c r="F121" s="27"/>
      <c r="G121" s="29"/>
      <c r="H121" s="28"/>
      <c r="I121" s="26"/>
      <c r="J121" s="26"/>
      <c r="K121" s="26"/>
      <c r="L121" s="26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6"/>
      <c r="AC121" s="25"/>
    </row>
    <row r="122" spans="2:29" ht="12.75" customHeight="1" x14ac:dyDescent="0.2">
      <c r="B122" s="45"/>
      <c r="D122" s="27"/>
      <c r="E122" s="28"/>
      <c r="F122" s="27"/>
      <c r="G122" s="29"/>
      <c r="H122" s="28"/>
      <c r="I122" s="26"/>
      <c r="J122" s="26"/>
      <c r="K122" s="26"/>
      <c r="L122" s="26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6"/>
      <c r="AC122" s="25"/>
    </row>
    <row r="123" spans="2:29" ht="12.75" customHeight="1" x14ac:dyDescent="0.2">
      <c r="B123" s="45"/>
      <c r="D123" s="27"/>
      <c r="E123" s="28"/>
      <c r="F123" s="27"/>
      <c r="G123" s="29"/>
      <c r="H123" s="28"/>
      <c r="I123" s="26"/>
      <c r="J123" s="26"/>
      <c r="K123" s="26"/>
      <c r="L123" s="26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6"/>
      <c r="AC123" s="25"/>
    </row>
    <row r="124" spans="2:29" ht="12.75" customHeight="1" x14ac:dyDescent="0.2">
      <c r="B124" s="45"/>
      <c r="D124" s="27"/>
      <c r="E124" s="28"/>
      <c r="F124" s="27"/>
      <c r="G124" s="29"/>
      <c r="H124" s="28"/>
      <c r="I124" s="26"/>
      <c r="J124" s="26"/>
      <c r="K124" s="26"/>
      <c r="L124" s="26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6"/>
      <c r="AC124" s="25"/>
    </row>
    <row r="125" spans="2:29" ht="12.75" customHeight="1" x14ac:dyDescent="0.2">
      <c r="B125" s="45"/>
      <c r="D125" s="68"/>
      <c r="E125" s="69"/>
      <c r="F125" s="70"/>
      <c r="G125" s="29"/>
      <c r="H125" s="28"/>
      <c r="I125" s="26"/>
      <c r="J125" s="26"/>
      <c r="K125" s="26"/>
      <c r="L125" s="26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6"/>
      <c r="AC125" s="25"/>
    </row>
    <row r="126" spans="2:29" ht="12.75" customHeight="1" x14ac:dyDescent="0.2">
      <c r="B126" s="45"/>
      <c r="D126" s="27"/>
      <c r="E126" s="28"/>
      <c r="F126" s="27"/>
      <c r="G126" s="29"/>
      <c r="H126" s="28"/>
      <c r="I126" s="26"/>
      <c r="J126" s="26"/>
      <c r="K126" s="26"/>
      <c r="L126" s="26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6"/>
      <c r="AC126" s="25"/>
    </row>
    <row r="127" spans="2:29" ht="12.75" customHeight="1" x14ac:dyDescent="0.2">
      <c r="B127" s="45"/>
      <c r="D127" s="27"/>
      <c r="E127" s="28"/>
      <c r="F127" s="27"/>
      <c r="G127" s="29"/>
      <c r="H127" s="28"/>
      <c r="I127" s="26"/>
      <c r="J127" s="26"/>
      <c r="K127" s="26"/>
      <c r="L127" s="26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6"/>
      <c r="AC127" s="25"/>
    </row>
    <row r="128" spans="2:29" ht="12.75" customHeight="1" x14ac:dyDescent="0.2">
      <c r="B128" s="45"/>
      <c r="D128" s="27"/>
      <c r="E128" s="28"/>
      <c r="F128" s="27"/>
      <c r="G128" s="29"/>
      <c r="H128" s="28"/>
      <c r="I128" s="26"/>
      <c r="J128" s="26"/>
      <c r="K128" s="26"/>
      <c r="L128" s="26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6"/>
      <c r="AC128" s="25"/>
    </row>
    <row r="129" spans="2:29" ht="12.75" customHeight="1" x14ac:dyDescent="0.2">
      <c r="B129" s="45"/>
      <c r="D129" s="27"/>
      <c r="E129" s="28"/>
      <c r="F129" s="27"/>
      <c r="G129" s="29"/>
      <c r="H129" s="28"/>
      <c r="I129" s="26"/>
      <c r="J129" s="26"/>
      <c r="K129" s="26"/>
      <c r="L129" s="26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6"/>
      <c r="AC129" s="25"/>
    </row>
    <row r="130" spans="2:29" ht="12.75" customHeight="1" x14ac:dyDescent="0.2">
      <c r="B130" s="45"/>
      <c r="D130" s="27"/>
      <c r="E130" s="28"/>
      <c r="F130" s="27"/>
      <c r="G130" s="29"/>
      <c r="H130" s="28"/>
      <c r="I130" s="26"/>
      <c r="J130" s="26"/>
      <c r="K130" s="26"/>
      <c r="L130" s="26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6"/>
      <c r="AC130" s="25"/>
    </row>
    <row r="131" spans="2:29" ht="12.75" customHeight="1" x14ac:dyDescent="0.2">
      <c r="B131" s="45"/>
      <c r="D131" s="27"/>
      <c r="E131" s="28"/>
      <c r="F131" s="27"/>
      <c r="G131" s="29"/>
      <c r="H131" s="28"/>
      <c r="I131" s="26"/>
      <c r="J131" s="26"/>
      <c r="K131" s="26"/>
      <c r="L131" s="26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6"/>
      <c r="AC131" s="25"/>
    </row>
    <row r="132" spans="2:29" ht="12.75" customHeight="1" x14ac:dyDescent="0.2">
      <c r="B132" s="45"/>
      <c r="D132" s="27"/>
      <c r="E132" s="28"/>
      <c r="F132" s="27"/>
      <c r="G132" s="29"/>
      <c r="H132" s="28"/>
      <c r="I132" s="26"/>
      <c r="J132" s="26"/>
      <c r="K132" s="26"/>
      <c r="L132" s="26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6"/>
      <c r="AC132" s="25"/>
    </row>
    <row r="133" spans="2:29" ht="12.75" customHeight="1" x14ac:dyDescent="0.2">
      <c r="B133" s="45"/>
      <c r="D133" s="27"/>
      <c r="E133" s="28"/>
      <c r="F133" s="27"/>
      <c r="G133" s="29"/>
      <c r="H133" s="28"/>
      <c r="I133" s="26"/>
      <c r="J133" s="26"/>
      <c r="K133" s="26"/>
      <c r="L133" s="26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6"/>
      <c r="AC133" s="25"/>
    </row>
    <row r="134" spans="2:29" ht="12.75" customHeight="1" x14ac:dyDescent="0.2">
      <c r="B134" s="45"/>
      <c r="D134" s="27"/>
      <c r="E134" s="28"/>
      <c r="F134" s="27"/>
      <c r="G134" s="29"/>
      <c r="H134" s="28"/>
      <c r="I134" s="26"/>
      <c r="J134" s="26"/>
      <c r="K134" s="26"/>
      <c r="L134" s="26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6"/>
      <c r="AC134" s="25"/>
    </row>
    <row r="135" spans="2:29" ht="12.75" customHeight="1" x14ac:dyDescent="0.2">
      <c r="B135" s="45"/>
      <c r="D135" s="27"/>
      <c r="E135" s="28"/>
      <c r="F135" s="27"/>
      <c r="G135" s="29"/>
      <c r="H135" s="28"/>
      <c r="I135" s="26"/>
      <c r="J135" s="26"/>
      <c r="K135" s="26"/>
      <c r="L135" s="26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6"/>
      <c r="AC135" s="25"/>
    </row>
    <row r="136" spans="2:29" ht="12.75" customHeight="1" x14ac:dyDescent="0.2">
      <c r="B136" s="45"/>
      <c r="D136" s="27"/>
      <c r="E136" s="28"/>
      <c r="F136" s="27"/>
      <c r="G136" s="29"/>
      <c r="H136" s="28"/>
      <c r="I136" s="26"/>
      <c r="J136" s="26"/>
      <c r="K136" s="26"/>
      <c r="L136" s="26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6"/>
      <c r="AC136" s="25"/>
    </row>
    <row r="137" spans="2:29" ht="12.75" customHeight="1" x14ac:dyDescent="0.2">
      <c r="B137" s="45"/>
      <c r="D137" s="27"/>
      <c r="E137" s="28"/>
      <c r="F137" s="27"/>
      <c r="G137" s="29"/>
      <c r="H137" s="28"/>
      <c r="I137" s="26"/>
      <c r="J137" s="26"/>
      <c r="K137" s="26"/>
      <c r="L137" s="26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6"/>
      <c r="AC137" s="25"/>
    </row>
    <row r="138" spans="2:29" ht="12.75" customHeight="1" x14ac:dyDescent="0.2">
      <c r="B138" s="45"/>
      <c r="D138" s="27"/>
      <c r="E138" s="28"/>
      <c r="F138" s="27"/>
      <c r="G138" s="29"/>
      <c r="H138" s="28"/>
      <c r="I138" s="26"/>
      <c r="J138" s="26"/>
      <c r="K138" s="26"/>
      <c r="L138" s="26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6"/>
      <c r="AC138" s="25"/>
    </row>
    <row r="139" spans="2:29" ht="12.75" customHeight="1" x14ac:dyDescent="0.2">
      <c r="B139" s="45"/>
      <c r="D139" s="27"/>
      <c r="E139" s="28"/>
      <c r="F139" s="27"/>
      <c r="G139" s="29"/>
      <c r="H139" s="28"/>
      <c r="I139" s="26"/>
      <c r="J139" s="26"/>
      <c r="K139" s="26"/>
      <c r="L139" s="26"/>
      <c r="M139" s="25"/>
      <c r="N139" s="25"/>
      <c r="O139" s="25"/>
      <c r="P139" s="25"/>
      <c r="Q139" s="25"/>
      <c r="R139" s="25"/>
      <c r="S139" s="26"/>
      <c r="T139" s="25"/>
      <c r="U139" s="25"/>
      <c r="V139" s="25"/>
      <c r="W139" s="25"/>
      <c r="X139" s="25"/>
      <c r="Y139" s="25"/>
      <c r="Z139" s="25"/>
      <c r="AA139" s="25"/>
      <c r="AB139" s="26"/>
      <c r="AC139" s="25"/>
    </row>
    <row r="140" spans="2:29" ht="12.75" customHeight="1" x14ac:dyDescent="0.2">
      <c r="B140" s="45"/>
      <c r="D140" s="68"/>
      <c r="E140" s="69"/>
      <c r="F140" s="70"/>
      <c r="G140" s="29"/>
      <c r="H140" s="28"/>
      <c r="I140" s="26"/>
      <c r="J140" s="26"/>
      <c r="K140" s="26"/>
      <c r="L140" s="26"/>
      <c r="M140" s="25"/>
      <c r="N140" s="25"/>
      <c r="O140" s="25"/>
      <c r="P140" s="25"/>
      <c r="Q140" s="25"/>
      <c r="R140" s="25"/>
      <c r="S140" s="26"/>
      <c r="T140" s="25"/>
      <c r="U140" s="25"/>
      <c r="V140" s="25"/>
      <c r="W140" s="25"/>
      <c r="X140" s="25"/>
      <c r="Y140" s="25"/>
      <c r="Z140" s="25"/>
      <c r="AA140" s="25"/>
      <c r="AB140" s="26"/>
      <c r="AC140" s="25"/>
    </row>
    <row r="141" spans="2:29" ht="12.75" customHeight="1" x14ac:dyDescent="0.2">
      <c r="B141" s="45"/>
      <c r="D141" s="27"/>
      <c r="E141" s="28"/>
      <c r="F141" s="27"/>
      <c r="G141" s="29"/>
      <c r="H141" s="28"/>
      <c r="I141" s="26"/>
      <c r="J141" s="26"/>
      <c r="K141" s="26"/>
      <c r="L141" s="26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</row>
    <row r="142" spans="2:29" ht="12.75" customHeight="1" x14ac:dyDescent="0.2">
      <c r="B142" s="45"/>
      <c r="D142" s="27"/>
      <c r="E142" s="28"/>
      <c r="F142" s="27"/>
      <c r="G142" s="29"/>
      <c r="H142" s="28"/>
      <c r="I142" s="26"/>
      <c r="J142" s="26"/>
      <c r="K142" s="26"/>
      <c r="L142" s="26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6"/>
      <c r="AC142" s="25"/>
    </row>
    <row r="143" spans="2:29" ht="12.75" customHeight="1" x14ac:dyDescent="0.2">
      <c r="B143" s="45"/>
      <c r="D143" s="27"/>
      <c r="E143" s="28"/>
      <c r="F143" s="27"/>
      <c r="G143" s="29"/>
      <c r="H143" s="28"/>
      <c r="I143" s="26"/>
      <c r="J143" s="26"/>
      <c r="K143" s="26"/>
      <c r="L143" s="26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6"/>
      <c r="AC143" s="25"/>
    </row>
    <row r="144" spans="2:29" ht="12.75" customHeight="1" x14ac:dyDescent="0.2">
      <c r="B144" s="45"/>
      <c r="D144" s="27"/>
      <c r="E144" s="28"/>
      <c r="F144" s="27"/>
      <c r="G144" s="29"/>
      <c r="H144" s="28"/>
      <c r="I144" s="26"/>
      <c r="J144" s="26"/>
      <c r="K144" s="26"/>
      <c r="L144" s="26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</row>
    <row r="145" spans="2:29" ht="12.75" customHeight="1" x14ac:dyDescent="0.2">
      <c r="B145" s="45"/>
      <c r="D145" s="27"/>
      <c r="E145" s="28"/>
      <c r="F145" s="27"/>
      <c r="G145" s="29"/>
      <c r="H145" s="28"/>
      <c r="I145" s="26"/>
      <c r="J145" s="26"/>
      <c r="K145" s="26"/>
      <c r="L145" s="26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</row>
    <row r="146" spans="2:29" ht="12.75" customHeight="1" x14ac:dyDescent="0.2">
      <c r="B146" s="45"/>
      <c r="D146" s="27"/>
      <c r="E146" s="28"/>
      <c r="F146" s="27"/>
      <c r="G146" s="29"/>
      <c r="H146" s="28"/>
      <c r="I146" s="26"/>
      <c r="J146" s="26"/>
      <c r="K146" s="26"/>
      <c r="L146" s="26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</row>
    <row r="147" spans="2:29" ht="12.75" customHeight="1" x14ac:dyDescent="0.2">
      <c r="B147" s="45"/>
      <c r="D147" s="27"/>
      <c r="E147" s="28"/>
      <c r="F147" s="27"/>
      <c r="G147" s="29"/>
      <c r="H147" s="28"/>
      <c r="I147" s="26"/>
      <c r="J147" s="26"/>
      <c r="K147" s="26"/>
      <c r="L147" s="26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6"/>
    </row>
    <row r="148" spans="2:29" ht="12.75" customHeight="1" x14ac:dyDescent="0.2">
      <c r="B148" s="45"/>
      <c r="D148" s="27"/>
      <c r="E148" s="28"/>
      <c r="F148" s="27"/>
      <c r="G148" s="29"/>
      <c r="H148" s="28"/>
      <c r="I148" s="26"/>
      <c r="J148" s="26"/>
      <c r="K148" s="26"/>
      <c r="L148" s="26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6"/>
    </row>
    <row r="149" spans="2:29" ht="12.75" customHeight="1" x14ac:dyDescent="0.2">
      <c r="B149" s="45"/>
      <c r="D149" s="27"/>
      <c r="E149" s="28"/>
      <c r="F149" s="27"/>
      <c r="G149" s="29"/>
      <c r="H149" s="28"/>
      <c r="I149" s="26"/>
      <c r="J149" s="26"/>
      <c r="K149" s="26"/>
      <c r="L149" s="26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6"/>
    </row>
    <row r="150" spans="2:29" ht="12.75" customHeight="1" x14ac:dyDescent="0.2">
      <c r="B150" s="45"/>
      <c r="D150" s="27"/>
      <c r="E150" s="28"/>
      <c r="F150" s="27"/>
      <c r="G150" s="29"/>
      <c r="H150" s="28"/>
      <c r="I150" s="26"/>
      <c r="J150" s="26"/>
      <c r="K150" s="26"/>
      <c r="L150" s="26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6"/>
    </row>
    <row r="151" spans="2:29" ht="12.75" customHeight="1" x14ac:dyDescent="0.2">
      <c r="B151" s="45"/>
      <c r="D151" s="27"/>
      <c r="E151" s="28"/>
      <c r="F151" s="27"/>
      <c r="G151" s="29"/>
      <c r="H151" s="28"/>
      <c r="I151" s="26"/>
      <c r="J151" s="26"/>
      <c r="K151" s="26"/>
      <c r="L151" s="26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</row>
    <row r="152" spans="2:29" ht="12.75" customHeight="1" x14ac:dyDescent="0.2">
      <c r="B152" s="45"/>
      <c r="D152" s="27"/>
      <c r="E152" s="28"/>
      <c r="F152" s="27"/>
      <c r="G152" s="29"/>
      <c r="H152" s="30"/>
      <c r="I152" s="26"/>
      <c r="J152" s="26"/>
      <c r="K152" s="26"/>
      <c r="L152" s="26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</row>
    <row r="153" spans="2:29" ht="12.75" customHeight="1" x14ac:dyDescent="0.2">
      <c r="B153" s="45"/>
      <c r="D153" s="27"/>
      <c r="E153" s="28"/>
      <c r="F153" s="27"/>
      <c r="G153" s="29"/>
      <c r="H153" s="30"/>
      <c r="I153" s="26"/>
      <c r="J153" s="26"/>
      <c r="K153" s="26"/>
      <c r="L153" s="26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</row>
    <row r="154" spans="2:29" ht="12.75" customHeight="1" x14ac:dyDescent="0.2">
      <c r="B154" s="45"/>
      <c r="D154" s="27"/>
      <c r="E154" s="28"/>
      <c r="F154" s="27"/>
      <c r="G154" s="29"/>
      <c r="H154" s="30"/>
      <c r="I154" s="26"/>
      <c r="J154" s="26"/>
      <c r="K154" s="26"/>
      <c r="L154" s="26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</row>
    <row r="155" spans="2:29" ht="12.75" customHeight="1" x14ac:dyDescent="0.2">
      <c r="B155" s="45"/>
      <c r="D155" s="27"/>
      <c r="E155" s="28"/>
      <c r="F155" s="27"/>
      <c r="G155" s="29"/>
      <c r="H155" s="28"/>
      <c r="I155" s="26"/>
      <c r="J155" s="26"/>
      <c r="K155" s="26"/>
      <c r="L155" s="26"/>
      <c r="M155" s="26"/>
      <c r="N155" s="25"/>
      <c r="O155" s="25"/>
      <c r="P155" s="25"/>
      <c r="Q155" s="25"/>
      <c r="R155" s="25"/>
      <c r="S155" s="25"/>
      <c r="T155" s="25"/>
      <c r="U155" s="25"/>
      <c r="V155" s="26"/>
      <c r="W155" s="25"/>
      <c r="X155" s="25"/>
      <c r="Y155" s="26"/>
      <c r="Z155" s="26"/>
      <c r="AA155" s="26"/>
      <c r="AB155" s="26"/>
      <c r="AC155" s="26"/>
    </row>
    <row r="156" spans="2:29" ht="12.75" customHeight="1" x14ac:dyDescent="0.2">
      <c r="B156" s="45"/>
      <c r="D156" s="27"/>
      <c r="E156" s="28"/>
      <c r="F156" s="27"/>
      <c r="G156" s="29"/>
      <c r="H156" s="28"/>
      <c r="I156" s="26"/>
      <c r="J156" s="26"/>
      <c r="K156" s="26"/>
      <c r="L156" s="26"/>
      <c r="M156" s="26"/>
      <c r="N156" s="25"/>
      <c r="O156" s="25"/>
      <c r="P156" s="25"/>
      <c r="Q156" s="25"/>
      <c r="R156" s="25"/>
      <c r="S156" s="25"/>
      <c r="T156" s="25"/>
      <c r="U156" s="25"/>
      <c r="V156" s="26"/>
      <c r="W156" s="25"/>
      <c r="X156" s="25"/>
      <c r="Y156" s="26"/>
      <c r="Z156" s="26"/>
      <c r="AA156" s="26"/>
      <c r="AB156" s="26"/>
      <c r="AC156" s="26"/>
    </row>
    <row r="157" spans="2:29" ht="12.75" customHeight="1" x14ac:dyDescent="0.2">
      <c r="B157" s="45"/>
      <c r="D157" s="27"/>
      <c r="E157" s="28"/>
      <c r="F157" s="27"/>
      <c r="G157" s="29"/>
      <c r="H157" s="28"/>
      <c r="I157" s="26"/>
      <c r="J157" s="26"/>
      <c r="K157" s="26"/>
      <c r="L157" s="26"/>
      <c r="M157" s="26"/>
      <c r="N157" s="25"/>
      <c r="O157" s="25"/>
      <c r="P157" s="25"/>
      <c r="Q157" s="25"/>
      <c r="R157" s="25"/>
      <c r="S157" s="25"/>
      <c r="T157" s="25"/>
      <c r="U157" s="25"/>
      <c r="V157" s="26"/>
      <c r="W157" s="25"/>
      <c r="X157" s="25"/>
      <c r="Y157" s="26"/>
      <c r="Z157" s="26"/>
      <c r="AA157" s="26"/>
      <c r="AB157" s="26"/>
      <c r="AC157" s="26"/>
    </row>
    <row r="158" spans="2:29" ht="12.75" customHeight="1" x14ac:dyDescent="0.2">
      <c r="B158" s="45"/>
      <c r="D158" s="27"/>
      <c r="E158" s="28"/>
      <c r="F158" s="27"/>
      <c r="G158" s="29"/>
      <c r="H158" s="28"/>
      <c r="I158" s="26"/>
      <c r="J158" s="26"/>
      <c r="K158" s="26"/>
      <c r="L158" s="26"/>
      <c r="M158" s="26"/>
      <c r="N158" s="25"/>
      <c r="O158" s="25"/>
      <c r="P158" s="26"/>
      <c r="Q158" s="26"/>
      <c r="R158" s="26"/>
      <c r="S158" s="26"/>
      <c r="T158" s="26"/>
      <c r="U158" s="25"/>
      <c r="V158" s="26"/>
      <c r="W158" s="25"/>
      <c r="X158" s="25"/>
      <c r="Y158" s="26"/>
      <c r="Z158" s="26"/>
      <c r="AA158" s="26"/>
      <c r="AB158" s="26"/>
      <c r="AC158" s="26"/>
    </row>
    <row r="159" spans="2:29" ht="12.75" customHeight="1" x14ac:dyDescent="0.2">
      <c r="B159" s="45"/>
      <c r="D159" s="27"/>
      <c r="E159" s="28"/>
      <c r="F159" s="27"/>
      <c r="G159" s="29"/>
      <c r="H159" s="28"/>
      <c r="I159" s="26"/>
      <c r="J159" s="26"/>
      <c r="K159" s="26"/>
      <c r="L159" s="26"/>
      <c r="M159" s="26"/>
      <c r="N159" s="25"/>
      <c r="O159" s="25"/>
      <c r="P159" s="26"/>
      <c r="Q159" s="26"/>
      <c r="R159" s="26"/>
      <c r="S159" s="26"/>
      <c r="T159" s="26"/>
      <c r="U159" s="25"/>
      <c r="V159" s="26"/>
      <c r="W159" s="25"/>
      <c r="X159" s="25"/>
      <c r="Y159" s="26"/>
      <c r="Z159" s="26"/>
      <c r="AA159" s="26"/>
      <c r="AB159" s="26"/>
      <c r="AC159" s="26"/>
    </row>
    <row r="160" spans="2:29" ht="12.75" customHeight="1" x14ac:dyDescent="0.2">
      <c r="B160" s="45"/>
      <c r="D160" s="27"/>
      <c r="E160" s="28"/>
      <c r="F160" s="27"/>
      <c r="G160" s="29"/>
      <c r="H160" s="28"/>
      <c r="I160" s="26"/>
      <c r="J160" s="26"/>
      <c r="K160" s="26"/>
      <c r="L160" s="26"/>
      <c r="M160" s="25"/>
      <c r="N160" s="25"/>
      <c r="O160" s="25"/>
      <c r="P160" s="25"/>
      <c r="Q160" s="25"/>
      <c r="R160" s="25"/>
      <c r="S160" s="26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</row>
    <row r="161" spans="2:29" ht="12.75" customHeight="1" x14ac:dyDescent="0.2">
      <c r="B161" s="45"/>
      <c r="D161" s="27"/>
      <c r="E161" s="28"/>
      <c r="F161" s="27"/>
      <c r="G161" s="29"/>
      <c r="H161" s="28"/>
      <c r="I161" s="26"/>
      <c r="J161" s="26"/>
      <c r="K161" s="26"/>
      <c r="L161" s="26"/>
      <c r="M161" s="25"/>
      <c r="N161" s="25"/>
      <c r="O161" s="25"/>
      <c r="P161" s="25"/>
      <c r="Q161" s="25"/>
      <c r="R161" s="25"/>
      <c r="S161" s="26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</row>
    <row r="162" spans="2:29" ht="12.75" customHeight="1" x14ac:dyDescent="0.2">
      <c r="B162" s="45"/>
      <c r="D162" s="27"/>
      <c r="E162" s="28"/>
      <c r="F162" s="27"/>
      <c r="G162" s="29"/>
      <c r="H162" s="28"/>
      <c r="I162" s="26"/>
      <c r="J162" s="26"/>
      <c r="K162" s="26"/>
      <c r="L162" s="26"/>
      <c r="M162" s="25"/>
      <c r="N162" s="25"/>
      <c r="O162" s="25"/>
      <c r="P162" s="25"/>
      <c r="Q162" s="25"/>
      <c r="R162" s="25"/>
      <c r="S162" s="26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</row>
    <row r="163" spans="2:29" ht="12.75" customHeight="1" x14ac:dyDescent="0.2">
      <c r="B163" s="45"/>
      <c r="D163" s="27"/>
      <c r="E163" s="28"/>
      <c r="F163" s="27"/>
      <c r="G163" s="29"/>
      <c r="H163" s="28"/>
      <c r="I163" s="26"/>
      <c r="J163" s="26"/>
      <c r="K163" s="26"/>
      <c r="L163" s="26"/>
      <c r="M163" s="25"/>
      <c r="N163" s="25"/>
      <c r="O163" s="25"/>
      <c r="P163" s="25"/>
      <c r="Q163" s="25"/>
      <c r="R163" s="25"/>
      <c r="S163" s="26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</row>
    <row r="164" spans="2:29" ht="12.75" customHeight="1" x14ac:dyDescent="0.2">
      <c r="B164" s="45"/>
      <c r="D164" s="31"/>
      <c r="E164" s="30"/>
      <c r="F164" s="31"/>
      <c r="G164" s="32"/>
      <c r="H164" s="30"/>
      <c r="I164" s="33"/>
      <c r="J164" s="33"/>
      <c r="K164" s="33"/>
      <c r="L164" s="33"/>
      <c r="M164" s="33"/>
      <c r="N164" s="25"/>
      <c r="O164" s="58"/>
      <c r="P164" s="33"/>
      <c r="Q164" s="33"/>
      <c r="R164" s="33"/>
      <c r="S164" s="33"/>
      <c r="T164" s="33"/>
      <c r="U164" s="25"/>
      <c r="V164" s="33"/>
      <c r="W164" s="25"/>
      <c r="X164" s="58"/>
      <c r="Y164" s="33"/>
      <c r="Z164" s="33"/>
      <c r="AA164" s="33"/>
      <c r="AB164" s="33"/>
      <c r="AC164" s="33"/>
    </row>
    <row r="165" spans="2:29" ht="12.75" customHeight="1" x14ac:dyDescent="0.2">
      <c r="B165" s="45"/>
      <c r="D165" s="31"/>
      <c r="E165" s="30"/>
      <c r="F165" s="31"/>
      <c r="G165" s="32"/>
      <c r="H165" s="30"/>
      <c r="I165" s="33"/>
      <c r="J165" s="33"/>
      <c r="K165" s="33"/>
      <c r="L165" s="33"/>
      <c r="M165" s="33"/>
      <c r="N165" s="25"/>
      <c r="O165" s="58"/>
      <c r="P165" s="33"/>
      <c r="Q165" s="33"/>
      <c r="R165" s="33"/>
      <c r="S165" s="33"/>
      <c r="T165" s="33"/>
      <c r="U165" s="25"/>
      <c r="V165" s="33"/>
      <c r="W165" s="25"/>
      <c r="X165" s="58"/>
      <c r="Y165" s="33"/>
      <c r="Z165" s="33"/>
      <c r="AA165" s="33"/>
      <c r="AB165" s="33"/>
      <c r="AC165" s="33"/>
    </row>
    <row r="166" spans="2:29" ht="12.75" customHeight="1" x14ac:dyDescent="0.2">
      <c r="B166" s="45"/>
      <c r="D166" s="31"/>
      <c r="E166" s="30"/>
      <c r="F166" s="31"/>
      <c r="G166" s="32"/>
      <c r="H166" s="30"/>
      <c r="I166" s="33"/>
      <c r="J166" s="33"/>
      <c r="K166" s="33"/>
      <c r="L166" s="33"/>
      <c r="M166" s="33"/>
      <c r="N166" s="25"/>
      <c r="O166" s="58"/>
      <c r="P166" s="33"/>
      <c r="Q166" s="33"/>
      <c r="R166" s="33"/>
      <c r="S166" s="33"/>
      <c r="T166" s="33"/>
      <c r="U166" s="25"/>
      <c r="V166" s="33"/>
      <c r="W166" s="25"/>
      <c r="X166" s="58"/>
      <c r="Y166" s="33"/>
      <c r="Z166" s="33"/>
      <c r="AA166" s="33"/>
      <c r="AB166" s="33"/>
      <c r="AC166" s="33"/>
    </row>
    <row r="167" spans="2:29" ht="12.75" customHeight="1" thickBot="1" x14ac:dyDescent="0.25">
      <c r="B167" s="46"/>
      <c r="D167" s="34"/>
      <c r="E167" s="30"/>
      <c r="F167" s="35"/>
      <c r="G167" s="32"/>
      <c r="H167" s="30"/>
      <c r="I167" s="30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  <c r="AA167" s="33"/>
      <c r="AB167" s="33"/>
      <c r="AC167" s="33"/>
    </row>
    <row r="168" spans="2:29" ht="12.75" customHeight="1" thickBot="1" x14ac:dyDescent="0.25">
      <c r="D168" s="71" t="s">
        <v>4</v>
      </c>
      <c r="E168" s="72"/>
      <c r="F168" s="72"/>
      <c r="G168" s="72"/>
      <c r="H168" s="72"/>
      <c r="I168" s="72"/>
      <c r="J168" s="72"/>
      <c r="K168" s="72"/>
      <c r="L168" s="73"/>
      <c r="M168" s="56"/>
      <c r="N168" s="36" t="str">
        <f>IF(N91="","",IF(N108="","",IF(SUM(N109:N167)&lt;&gt;0,SUM(N109:N167),"")))</f>
        <v/>
      </c>
      <c r="O168" s="36"/>
      <c r="P168" s="36" t="str">
        <f>IF(P91="","",IF(P108="","",IF(SUM(P109:P167)&lt;&gt;0,SUM(P109:P167),"")))</f>
        <v/>
      </c>
      <c r="Q168" s="36"/>
      <c r="R168" s="36"/>
      <c r="S168" s="36" t="str">
        <f>IF(S91="","",IF(S108="","",IF(SUM(S109:S167)&lt;&gt;0,SUM(S109:S167),"")))</f>
        <v/>
      </c>
      <c r="T168" s="36" t="str">
        <f>IF(T91="","",IF(T108="","",IF(SUM(T109:T167)&lt;&gt;0,SUM(T109:T167),"")))</f>
        <v/>
      </c>
      <c r="U168" s="36"/>
      <c r="V168" s="36" t="str">
        <f t="shared" ref="V168:Z168" si="30">IF(V91="","",IF(V108="","",IF(SUM(V109:V167)&lt;&gt;0,SUM(V109:V167),"")))</f>
        <v/>
      </c>
      <c r="W168" s="36" t="str">
        <f t="shared" si="30"/>
        <v/>
      </c>
      <c r="X168" s="36"/>
      <c r="Y168" s="36" t="str">
        <f t="shared" si="30"/>
        <v/>
      </c>
      <c r="Z168" s="36" t="str">
        <f t="shared" si="30"/>
        <v/>
      </c>
      <c r="AA168" s="36"/>
      <c r="AB168" s="36" t="str">
        <f>IF(AB91="","",IF(AB108="","",IF(SUM(AB109:AB167)&lt;&gt;0,SUM(AB109:AB167),"")))</f>
        <v/>
      </c>
      <c r="AC168" s="36" t="str">
        <f>IF(AC91="","",IF(AC108="","",IF(SUM(AC109:AC167)&lt;&gt;0,SUM(AC109:AC167),"")))</f>
        <v/>
      </c>
    </row>
    <row r="169" spans="2:29" ht="12.75" customHeight="1" x14ac:dyDescent="0.2">
      <c r="B169" s="6" t="s">
        <v>19</v>
      </c>
      <c r="D169" s="76" t="s">
        <v>5</v>
      </c>
      <c r="E169" s="77"/>
      <c r="F169" s="77"/>
      <c r="G169" s="77"/>
      <c r="H169" s="77"/>
      <c r="I169" s="77"/>
      <c r="J169" s="77"/>
      <c r="K169" s="77"/>
      <c r="L169" s="78"/>
      <c r="M169" s="55"/>
      <c r="N169" s="37" t="str">
        <f>IF(N91="","",IF(N108="",IF(SUM(COUNTIF(N109:N167,"LS")+COUNTIF(N109:N167,"LUMP"))&gt;0,"LS",""),IF(N168&lt;&gt;"",ROUNDUP(N168,0),"")))</f>
        <v/>
      </c>
      <c r="O169" s="37"/>
      <c r="P169" s="37" t="str">
        <f>IF(P91="","",IF(P108="",IF(SUM(COUNTIF(P109:P167,"LS")+COUNTIF(P109:P167,"LUMP"))&gt;0,"LS",""),IF(P168&lt;&gt;"",ROUNDUP(P168,0),"")))</f>
        <v/>
      </c>
      <c r="Q169" s="37"/>
      <c r="R169" s="37"/>
      <c r="S169" s="37" t="str">
        <f>IF(S91="","",IF(S108="",IF(SUM(COUNTIF(S109:S167,"LS")+COUNTIF(S109:S167,"LUMP"))&gt;0,"LS",""),IF(S168&lt;&gt;"",ROUNDUP(S168,0),"")))</f>
        <v/>
      </c>
      <c r="T169" s="37" t="str">
        <f>IF(T91="","",IF(T108="",IF(SUM(COUNTIF(T109:T167,"LS")+COUNTIF(T109:T167,"LUMP"))&gt;0,"LS",""),IF(T168&lt;&gt;"",ROUNDUP(T168,0),"")))</f>
        <v/>
      </c>
      <c r="U169" s="37"/>
      <c r="V169" s="37" t="str">
        <f t="shared" ref="V169:Z169" si="31">IF(V91="","",IF(V108="",IF(SUM(COUNTIF(V109:V167,"LS")+COUNTIF(V109:V167,"LUMP"))&gt;0,"LS",""),IF(V168&lt;&gt;"",ROUNDUP(V168,0),"")))</f>
        <v/>
      </c>
      <c r="W169" s="37" t="str">
        <f t="shared" si="31"/>
        <v/>
      </c>
      <c r="X169" s="37"/>
      <c r="Y169" s="37" t="str">
        <f t="shared" si="31"/>
        <v/>
      </c>
      <c r="Z169" s="37" t="str">
        <f t="shared" si="31"/>
        <v/>
      </c>
      <c r="AA169" s="37"/>
      <c r="AB169" s="37" t="str">
        <f>IF(AB91="","",IF(AB108="",IF(SUM(COUNTIF(AB109:AB167,"LS")+COUNTIF(AB109:AB167,"LUMP"))&gt;0,"LS",""),IF(AB168&lt;&gt;"",ROUNDUP(AB168,0),"")))</f>
        <v/>
      </c>
      <c r="AC169" s="37" t="str">
        <f>IF(AC91="","",IF(AC108="",IF(SUM(COUNTIF(AC109:AC167,"LS")+COUNTIF(AC109:AC167,"LUMP"))&gt;0,"LS",""),IF(AC168&lt;&gt;"",ROUNDUP(AC168,0),"")))</f>
        <v/>
      </c>
    </row>
    <row r="170" spans="2:29" ht="12.75" customHeight="1" thickBot="1" x14ac:dyDescent="0.25"/>
    <row r="171" spans="2:29" ht="12.75" customHeight="1" thickBot="1" x14ac:dyDescent="0.25">
      <c r="B171" s="42" t="s">
        <v>17</v>
      </c>
      <c r="D171" s="85">
        <f>D90+1</f>
        <v>3</v>
      </c>
      <c r="E171" s="85"/>
      <c r="F171" s="85"/>
      <c r="G171" s="85"/>
      <c r="H171" s="85"/>
      <c r="I171" s="85"/>
      <c r="J171" s="85"/>
      <c r="K171" s="85"/>
      <c r="L171" s="85"/>
      <c r="M171" s="85"/>
      <c r="N171" s="85"/>
      <c r="O171" s="85"/>
      <c r="P171" s="85"/>
      <c r="Q171" s="85"/>
      <c r="R171" s="85"/>
      <c r="S171" s="85"/>
      <c r="T171" s="85"/>
      <c r="U171" s="85"/>
      <c r="V171" s="85"/>
      <c r="W171" s="85"/>
      <c r="X171" s="85"/>
      <c r="Y171" s="85"/>
      <c r="Z171" s="85"/>
      <c r="AA171" s="85"/>
      <c r="AB171" s="85"/>
      <c r="AC171" s="85"/>
    </row>
    <row r="172" spans="2:29" ht="12.75" customHeight="1" thickBot="1" x14ac:dyDescent="0.25">
      <c r="B172" s="43"/>
      <c r="D172" s="11"/>
      <c r="E172" s="11"/>
      <c r="F172" s="11"/>
      <c r="G172" s="11"/>
      <c r="H172" s="11"/>
      <c r="I172" s="12"/>
      <c r="J172" s="12"/>
      <c r="K172" s="12"/>
      <c r="L172" s="13" t="s">
        <v>15</v>
      </c>
      <c r="M172" s="13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41"/>
      <c r="AB172" s="41"/>
      <c r="AC172" s="41"/>
    </row>
    <row r="173" spans="2:29" ht="12.75" customHeight="1" x14ac:dyDescent="0.2">
      <c r="D173" s="11"/>
      <c r="E173" s="11"/>
      <c r="F173" s="11"/>
      <c r="G173" s="11"/>
      <c r="H173" s="11"/>
      <c r="I173" s="12"/>
      <c r="J173" s="12"/>
      <c r="K173" s="12"/>
      <c r="L173" s="13" t="s">
        <v>16</v>
      </c>
      <c r="M173" s="13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</row>
    <row r="174" spans="2:29" ht="12.75" customHeight="1" x14ac:dyDescent="0.2">
      <c r="D174" s="12"/>
      <c r="E174" s="12"/>
      <c r="F174" s="1"/>
      <c r="G174" s="16"/>
      <c r="H174" s="12"/>
      <c r="I174" s="11"/>
      <c r="J174" s="12"/>
      <c r="K174" s="12"/>
      <c r="L174" s="13" t="s">
        <v>7</v>
      </c>
      <c r="M174" s="13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</row>
    <row r="175" spans="2:29" ht="12.75" customHeight="1" thickBot="1" x14ac:dyDescent="0.25">
      <c r="D175" s="12"/>
      <c r="E175" s="12"/>
      <c r="F175" s="1"/>
      <c r="G175" s="16"/>
      <c r="H175" s="12"/>
      <c r="I175" s="11"/>
      <c r="J175" s="12"/>
      <c r="K175" s="12"/>
      <c r="L175" s="13" t="s">
        <v>8</v>
      </c>
      <c r="M175" s="13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</row>
    <row r="176" spans="2:29" ht="12.75" customHeight="1" x14ac:dyDescent="0.2">
      <c r="B176" s="62" t="s">
        <v>18</v>
      </c>
      <c r="D176" s="86" t="s">
        <v>2</v>
      </c>
      <c r="E176" s="87"/>
      <c r="F176" s="88"/>
      <c r="G176" s="92" t="s">
        <v>9</v>
      </c>
      <c r="H176" s="74" t="s">
        <v>0</v>
      </c>
      <c r="I176" s="74" t="s">
        <v>10</v>
      </c>
      <c r="J176" s="74" t="s">
        <v>30</v>
      </c>
      <c r="K176" s="74" t="s">
        <v>29</v>
      </c>
      <c r="L176" s="74" t="s">
        <v>3</v>
      </c>
      <c r="M176" s="53"/>
      <c r="N176" s="18" t="str">
        <f t="shared" ref="N176:AC176" si="32">IF(OR(TRIM(N172)=0,TRIM(N172)=""),"",IF(IFERROR(TRIM(INDEX(QryItemNamed,MATCH(TRIM(N172),ITEM,0),2)),"")="Y","SPECIAL",LEFT(IFERROR(TRIM(INDEX(ITEM,MATCH(TRIM(N172),ITEM,0))),""),3)))</f>
        <v/>
      </c>
      <c r="O176" s="18"/>
      <c r="P176" s="18" t="str">
        <f t="shared" si="32"/>
        <v/>
      </c>
      <c r="Q176" s="18"/>
      <c r="R176" s="18"/>
      <c r="S176" s="18" t="str">
        <f t="shared" si="32"/>
        <v/>
      </c>
      <c r="T176" s="18" t="str">
        <f t="shared" si="32"/>
        <v/>
      </c>
      <c r="U176" s="18"/>
      <c r="V176" s="18" t="str">
        <f t="shared" si="32"/>
        <v/>
      </c>
      <c r="W176" s="18" t="str">
        <f t="shared" si="32"/>
        <v/>
      </c>
      <c r="X176" s="18"/>
      <c r="Y176" s="18" t="str">
        <f t="shared" si="32"/>
        <v/>
      </c>
      <c r="Z176" s="18" t="str">
        <f t="shared" si="32"/>
        <v/>
      </c>
      <c r="AA176" s="18"/>
      <c r="AB176" s="18" t="str">
        <f t="shared" si="32"/>
        <v/>
      </c>
      <c r="AC176" s="18" t="str">
        <f t="shared" si="32"/>
        <v/>
      </c>
    </row>
    <row r="177" spans="2:29" ht="12.75" customHeight="1" x14ac:dyDescent="0.2">
      <c r="B177" s="63"/>
      <c r="D177" s="89"/>
      <c r="E177" s="90"/>
      <c r="F177" s="91"/>
      <c r="G177" s="93"/>
      <c r="H177" s="75"/>
      <c r="I177" s="75"/>
      <c r="J177" s="75"/>
      <c r="K177" s="75"/>
      <c r="L177" s="75"/>
      <c r="M177" s="54"/>
      <c r="N177" s="65" t="str">
        <f t="shared" ref="N177:AC177" si="33">IF(OR(TRIM(N172)=0,TRIM(N172)=""),IF(N173="","",N173),IF(IFERROR(TRIM(INDEX(QryItemNamed,MATCH(TRIM(N172),ITEM,0),2)),"")="Y",TRIM(RIGHT(IFERROR(TRIM(INDEX(QryItemNamed,MATCH(TRIM(N172),ITEM,0),4)),"123456789012"),LEN(IFERROR(TRIM(INDEX(QryItemNamed,MATCH(TRIM(N172),ITEM,0),4)),"123456789012"))-9))&amp;N173,IFERROR(TRIM(INDEX(QryItemNamed,MATCH(TRIM(N172),ITEM,0),4))&amp;N173,"ITEM CODE DOES NOT EXIST IN ITEM MASTER")))</f>
        <v/>
      </c>
      <c r="O177" s="50"/>
      <c r="P177" s="65" t="str">
        <f t="shared" si="33"/>
        <v/>
      </c>
      <c r="Q177" s="50"/>
      <c r="R177" s="50"/>
      <c r="S177" s="65" t="str">
        <f t="shared" si="33"/>
        <v/>
      </c>
      <c r="T177" s="65" t="str">
        <f t="shared" si="33"/>
        <v/>
      </c>
      <c r="U177" s="50"/>
      <c r="V177" s="65" t="str">
        <f t="shared" si="33"/>
        <v/>
      </c>
      <c r="W177" s="65" t="str">
        <f t="shared" si="33"/>
        <v/>
      </c>
      <c r="X177" s="50"/>
      <c r="Y177" s="65" t="str">
        <f t="shared" si="33"/>
        <v/>
      </c>
      <c r="Z177" s="65" t="str">
        <f t="shared" si="33"/>
        <v/>
      </c>
      <c r="AA177" s="50"/>
      <c r="AB177" s="65" t="str">
        <f t="shared" si="33"/>
        <v/>
      </c>
      <c r="AC177" s="65" t="str">
        <f t="shared" si="33"/>
        <v/>
      </c>
    </row>
    <row r="178" spans="2:29" ht="12.75" customHeight="1" x14ac:dyDescent="0.2">
      <c r="B178" s="63"/>
      <c r="D178" s="89"/>
      <c r="E178" s="90"/>
      <c r="F178" s="91"/>
      <c r="G178" s="93"/>
      <c r="H178" s="75"/>
      <c r="I178" s="75"/>
      <c r="J178" s="75"/>
      <c r="K178" s="75"/>
      <c r="L178" s="75"/>
      <c r="M178" s="54"/>
      <c r="N178" s="66"/>
      <c r="O178" s="51"/>
      <c r="P178" s="66"/>
      <c r="Q178" s="51"/>
      <c r="R178" s="51"/>
      <c r="S178" s="66"/>
      <c r="T178" s="66"/>
      <c r="U178" s="51"/>
      <c r="V178" s="66"/>
      <c r="W178" s="66"/>
      <c r="X178" s="51"/>
      <c r="Y178" s="66"/>
      <c r="Z178" s="66"/>
      <c r="AA178" s="51"/>
      <c r="AB178" s="66"/>
      <c r="AC178" s="66"/>
    </row>
    <row r="179" spans="2:29" ht="12.75" customHeight="1" x14ac:dyDescent="0.2">
      <c r="B179" s="63"/>
      <c r="D179" s="89"/>
      <c r="E179" s="90"/>
      <c r="F179" s="91"/>
      <c r="G179" s="93"/>
      <c r="H179" s="75"/>
      <c r="I179" s="75"/>
      <c r="J179" s="75"/>
      <c r="K179" s="75"/>
      <c r="L179" s="75"/>
      <c r="M179" s="54"/>
      <c r="N179" s="66"/>
      <c r="O179" s="51"/>
      <c r="P179" s="66"/>
      <c r="Q179" s="51"/>
      <c r="R179" s="51"/>
      <c r="S179" s="66"/>
      <c r="T179" s="66"/>
      <c r="U179" s="51"/>
      <c r="V179" s="66"/>
      <c r="W179" s="66"/>
      <c r="X179" s="51"/>
      <c r="Y179" s="66"/>
      <c r="Z179" s="66"/>
      <c r="AA179" s="51"/>
      <c r="AB179" s="66"/>
      <c r="AC179" s="66"/>
    </row>
    <row r="180" spans="2:29" ht="12.75" customHeight="1" x14ac:dyDescent="0.2">
      <c r="B180" s="63"/>
      <c r="D180" s="89"/>
      <c r="E180" s="90"/>
      <c r="F180" s="91"/>
      <c r="G180" s="93"/>
      <c r="H180" s="75"/>
      <c r="I180" s="75"/>
      <c r="J180" s="75"/>
      <c r="K180" s="75"/>
      <c r="L180" s="75"/>
      <c r="M180" s="54"/>
      <c r="N180" s="66"/>
      <c r="O180" s="51"/>
      <c r="P180" s="66"/>
      <c r="Q180" s="51"/>
      <c r="R180" s="51"/>
      <c r="S180" s="66"/>
      <c r="T180" s="66"/>
      <c r="U180" s="51"/>
      <c r="V180" s="66"/>
      <c r="W180" s="66"/>
      <c r="X180" s="51"/>
      <c r="Y180" s="66"/>
      <c r="Z180" s="66"/>
      <c r="AA180" s="51"/>
      <c r="AB180" s="66"/>
      <c r="AC180" s="66"/>
    </row>
    <row r="181" spans="2:29" ht="12.75" customHeight="1" x14ac:dyDescent="0.2">
      <c r="B181" s="63"/>
      <c r="D181" s="89"/>
      <c r="E181" s="90"/>
      <c r="F181" s="91"/>
      <c r="G181" s="93"/>
      <c r="H181" s="75"/>
      <c r="I181" s="75"/>
      <c r="J181" s="75"/>
      <c r="K181" s="75"/>
      <c r="L181" s="75"/>
      <c r="M181" s="54"/>
      <c r="N181" s="66"/>
      <c r="O181" s="51"/>
      <c r="P181" s="66"/>
      <c r="Q181" s="51"/>
      <c r="R181" s="51"/>
      <c r="S181" s="66"/>
      <c r="T181" s="66"/>
      <c r="U181" s="51"/>
      <c r="V181" s="66"/>
      <c r="W181" s="66"/>
      <c r="X181" s="51"/>
      <c r="Y181" s="66"/>
      <c r="Z181" s="66"/>
      <c r="AA181" s="51"/>
      <c r="AB181" s="66"/>
      <c r="AC181" s="66"/>
    </row>
    <row r="182" spans="2:29" ht="12.75" customHeight="1" x14ac:dyDescent="0.2">
      <c r="B182" s="63"/>
      <c r="D182" s="89"/>
      <c r="E182" s="90"/>
      <c r="F182" s="91"/>
      <c r="G182" s="93"/>
      <c r="H182" s="75"/>
      <c r="I182" s="75"/>
      <c r="J182" s="75"/>
      <c r="K182" s="75"/>
      <c r="L182" s="75"/>
      <c r="M182" s="54"/>
      <c r="N182" s="66"/>
      <c r="O182" s="51"/>
      <c r="P182" s="66"/>
      <c r="Q182" s="51"/>
      <c r="R182" s="51"/>
      <c r="S182" s="66"/>
      <c r="T182" s="66"/>
      <c r="U182" s="51"/>
      <c r="V182" s="66"/>
      <c r="W182" s="66"/>
      <c r="X182" s="51"/>
      <c r="Y182" s="66"/>
      <c r="Z182" s="66"/>
      <c r="AA182" s="51"/>
      <c r="AB182" s="66"/>
      <c r="AC182" s="66"/>
    </row>
    <row r="183" spans="2:29" ht="12.75" customHeight="1" x14ac:dyDescent="0.2">
      <c r="B183" s="63"/>
      <c r="D183" s="89"/>
      <c r="E183" s="90"/>
      <c r="F183" s="91"/>
      <c r="G183" s="93"/>
      <c r="H183" s="75"/>
      <c r="I183" s="75"/>
      <c r="J183" s="75"/>
      <c r="K183" s="75"/>
      <c r="L183" s="75"/>
      <c r="M183" s="54"/>
      <c r="N183" s="66"/>
      <c r="O183" s="51"/>
      <c r="P183" s="66"/>
      <c r="Q183" s="51"/>
      <c r="R183" s="51"/>
      <c r="S183" s="66"/>
      <c r="T183" s="66"/>
      <c r="U183" s="51"/>
      <c r="V183" s="66"/>
      <c r="W183" s="66"/>
      <c r="X183" s="51"/>
      <c r="Y183" s="66"/>
      <c r="Z183" s="66"/>
      <c r="AA183" s="51"/>
      <c r="AB183" s="66"/>
      <c r="AC183" s="66"/>
    </row>
    <row r="184" spans="2:29" ht="12.75" customHeight="1" x14ac:dyDescent="0.2">
      <c r="B184" s="63"/>
      <c r="D184" s="89"/>
      <c r="E184" s="90"/>
      <c r="F184" s="91"/>
      <c r="G184" s="93"/>
      <c r="H184" s="75"/>
      <c r="I184" s="75"/>
      <c r="J184" s="75"/>
      <c r="K184" s="75"/>
      <c r="L184" s="75"/>
      <c r="M184" s="54"/>
      <c r="N184" s="66"/>
      <c r="O184" s="51"/>
      <c r="P184" s="66"/>
      <c r="Q184" s="51"/>
      <c r="R184" s="51"/>
      <c r="S184" s="66"/>
      <c r="T184" s="66"/>
      <c r="U184" s="51"/>
      <c r="V184" s="66"/>
      <c r="W184" s="66"/>
      <c r="X184" s="51"/>
      <c r="Y184" s="66"/>
      <c r="Z184" s="66"/>
      <c r="AA184" s="51"/>
      <c r="AB184" s="66"/>
      <c r="AC184" s="66"/>
    </row>
    <row r="185" spans="2:29" ht="12.75" customHeight="1" x14ac:dyDescent="0.2">
      <c r="B185" s="63"/>
      <c r="D185" s="89"/>
      <c r="E185" s="90"/>
      <c r="F185" s="91"/>
      <c r="G185" s="93"/>
      <c r="H185" s="75"/>
      <c r="I185" s="75"/>
      <c r="J185" s="75"/>
      <c r="K185" s="75"/>
      <c r="L185" s="75"/>
      <c r="M185" s="54"/>
      <c r="N185" s="66"/>
      <c r="O185" s="51"/>
      <c r="P185" s="66"/>
      <c r="Q185" s="51"/>
      <c r="R185" s="51"/>
      <c r="S185" s="66"/>
      <c r="T185" s="66"/>
      <c r="U185" s="51"/>
      <c r="V185" s="66"/>
      <c r="W185" s="66"/>
      <c r="X185" s="51"/>
      <c r="Y185" s="66"/>
      <c r="Z185" s="66"/>
      <c r="AA185" s="51"/>
      <c r="AB185" s="66"/>
      <c r="AC185" s="66"/>
    </row>
    <row r="186" spans="2:29" ht="12.75" customHeight="1" x14ac:dyDescent="0.2">
      <c r="B186" s="63"/>
      <c r="D186" s="89"/>
      <c r="E186" s="90"/>
      <c r="F186" s="91"/>
      <c r="G186" s="93"/>
      <c r="H186" s="75"/>
      <c r="I186" s="75"/>
      <c r="J186" s="75"/>
      <c r="K186" s="75"/>
      <c r="L186" s="75"/>
      <c r="M186" s="54"/>
      <c r="N186" s="66"/>
      <c r="O186" s="51"/>
      <c r="P186" s="66"/>
      <c r="Q186" s="51"/>
      <c r="R186" s="51"/>
      <c r="S186" s="66"/>
      <c r="T186" s="66"/>
      <c r="U186" s="51"/>
      <c r="V186" s="66"/>
      <c r="W186" s="66"/>
      <c r="X186" s="51"/>
      <c r="Y186" s="66"/>
      <c r="Z186" s="66"/>
      <c r="AA186" s="51"/>
      <c r="AB186" s="66"/>
      <c r="AC186" s="66"/>
    </row>
    <row r="187" spans="2:29" ht="12.75" customHeight="1" x14ac:dyDescent="0.2">
      <c r="B187" s="63"/>
      <c r="D187" s="89"/>
      <c r="E187" s="90"/>
      <c r="F187" s="91"/>
      <c r="G187" s="93"/>
      <c r="H187" s="75"/>
      <c r="I187" s="75"/>
      <c r="J187" s="75"/>
      <c r="K187" s="75"/>
      <c r="L187" s="75"/>
      <c r="M187" s="54"/>
      <c r="N187" s="66"/>
      <c r="O187" s="51"/>
      <c r="P187" s="66"/>
      <c r="Q187" s="51"/>
      <c r="R187" s="51"/>
      <c r="S187" s="66"/>
      <c r="T187" s="66"/>
      <c r="U187" s="51"/>
      <c r="V187" s="66"/>
      <c r="W187" s="66"/>
      <c r="X187" s="51"/>
      <c r="Y187" s="66"/>
      <c r="Z187" s="66"/>
      <c r="AA187" s="51"/>
      <c r="AB187" s="66"/>
      <c r="AC187" s="66"/>
    </row>
    <row r="188" spans="2:29" ht="12.75" customHeight="1" x14ac:dyDescent="0.2">
      <c r="B188" s="63"/>
      <c r="D188" s="89"/>
      <c r="E188" s="90"/>
      <c r="F188" s="91"/>
      <c r="G188" s="93"/>
      <c r="H188" s="75"/>
      <c r="I188" s="75"/>
      <c r="J188" s="75"/>
      <c r="K188" s="75"/>
      <c r="L188" s="75"/>
      <c r="M188" s="54"/>
      <c r="N188" s="67"/>
      <c r="O188" s="52"/>
      <c r="P188" s="67"/>
      <c r="Q188" s="52"/>
      <c r="R188" s="52"/>
      <c r="S188" s="67"/>
      <c r="T188" s="67"/>
      <c r="U188" s="52"/>
      <c r="V188" s="67"/>
      <c r="W188" s="67"/>
      <c r="X188" s="52"/>
      <c r="Y188" s="67"/>
      <c r="Z188" s="67"/>
      <c r="AA188" s="52"/>
      <c r="AB188" s="67"/>
      <c r="AC188" s="67"/>
    </row>
    <row r="189" spans="2:29" ht="12.75" customHeight="1" thickBot="1" x14ac:dyDescent="0.25">
      <c r="B189" s="64"/>
      <c r="D189" s="84"/>
      <c r="E189" s="84"/>
      <c r="F189" s="84"/>
      <c r="G189" s="19"/>
      <c r="H189" s="20"/>
      <c r="I189" s="21" t="s">
        <v>6</v>
      </c>
      <c r="J189" s="21" t="s">
        <v>6</v>
      </c>
      <c r="K189" s="21" t="s">
        <v>28</v>
      </c>
      <c r="L189" s="21" t="s">
        <v>28</v>
      </c>
      <c r="M189" s="21"/>
      <c r="N189" s="21" t="str">
        <f t="shared" ref="N189:AC189" si="34">IF(OR(TRIM(N172)=0,TRIM(N172)=""),"",IF(IFERROR(TRIM(INDEX(QryItemNamed,MATCH(TRIM(N172),ITEM,0),3)),"")="LS","",IFERROR(TRIM(INDEX(QryItemNamed,MATCH(TRIM(N172),ITEM,0),3)),"")))</f>
        <v/>
      </c>
      <c r="O189" s="21"/>
      <c r="P189" s="21" t="str">
        <f t="shared" si="34"/>
        <v/>
      </c>
      <c r="Q189" s="21"/>
      <c r="R189" s="21"/>
      <c r="S189" s="21" t="str">
        <f t="shared" si="34"/>
        <v/>
      </c>
      <c r="T189" s="21" t="str">
        <f t="shared" si="34"/>
        <v/>
      </c>
      <c r="U189" s="21"/>
      <c r="V189" s="21" t="str">
        <f t="shared" si="34"/>
        <v/>
      </c>
      <c r="W189" s="21" t="str">
        <f t="shared" si="34"/>
        <v/>
      </c>
      <c r="X189" s="21"/>
      <c r="Y189" s="21" t="str">
        <f t="shared" si="34"/>
        <v/>
      </c>
      <c r="Z189" s="21" t="str">
        <f t="shared" si="34"/>
        <v/>
      </c>
      <c r="AA189" s="21"/>
      <c r="AB189" s="21" t="str">
        <f t="shared" si="34"/>
        <v/>
      </c>
      <c r="AC189" s="21" t="str">
        <f t="shared" si="34"/>
        <v/>
      </c>
    </row>
    <row r="190" spans="2:29" ht="12.75" customHeight="1" x14ac:dyDescent="0.2">
      <c r="B190" s="44"/>
      <c r="D190" s="22"/>
      <c r="E190" s="23"/>
      <c r="F190" s="22"/>
      <c r="G190" s="24"/>
      <c r="H190" s="23"/>
      <c r="I190" s="25" t="str">
        <f>IF(D190&lt;&gt;"",F190-D190,"")</f>
        <v/>
      </c>
      <c r="J190" s="25"/>
      <c r="K190" s="25" t="str">
        <f>IF(D190&lt;&gt;"",I190*J190/9,"")</f>
        <v/>
      </c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</row>
    <row r="191" spans="2:29" ht="12.75" customHeight="1" x14ac:dyDescent="0.2">
      <c r="B191" s="45"/>
      <c r="D191" s="22"/>
      <c r="E191" s="23" t="s">
        <v>1</v>
      </c>
      <c r="F191" s="22"/>
      <c r="G191" s="24"/>
      <c r="H191" s="23"/>
      <c r="I191" s="25" t="str">
        <f t="shared" ref="I191:I248" si="35">IF(D191&lt;&gt;"",F191-D191,"")</f>
        <v/>
      </c>
      <c r="J191" s="25"/>
      <c r="K191" s="25" t="str">
        <f t="shared" ref="K191:K248" si="36">IF(D191&lt;&gt;"",I191*J191/9,"")</f>
        <v/>
      </c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</row>
    <row r="192" spans="2:29" ht="12.75" customHeight="1" x14ac:dyDescent="0.2">
      <c r="B192" s="45"/>
      <c r="D192" s="27"/>
      <c r="E192" s="28"/>
      <c r="F192" s="27"/>
      <c r="G192" s="29"/>
      <c r="H192" s="28"/>
      <c r="I192" s="26" t="str">
        <f t="shared" si="35"/>
        <v/>
      </c>
      <c r="J192" s="26"/>
      <c r="K192" s="26" t="str">
        <f t="shared" si="36"/>
        <v/>
      </c>
      <c r="L192" s="26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</row>
    <row r="193" spans="2:29" ht="12.75" customHeight="1" x14ac:dyDescent="0.2">
      <c r="B193" s="45"/>
      <c r="D193" s="27"/>
      <c r="E193" s="28"/>
      <c r="F193" s="27"/>
      <c r="G193" s="29"/>
      <c r="H193" s="28"/>
      <c r="I193" s="26" t="str">
        <f t="shared" si="35"/>
        <v/>
      </c>
      <c r="J193" s="26"/>
      <c r="K193" s="26" t="str">
        <f t="shared" si="36"/>
        <v/>
      </c>
      <c r="L193" s="26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</row>
    <row r="194" spans="2:29" ht="12.75" customHeight="1" x14ac:dyDescent="0.2">
      <c r="B194" s="45"/>
      <c r="D194" s="27"/>
      <c r="E194" s="28"/>
      <c r="F194" s="27"/>
      <c r="G194" s="29"/>
      <c r="H194" s="28"/>
      <c r="I194" s="26" t="str">
        <f t="shared" si="35"/>
        <v/>
      </c>
      <c r="J194" s="26"/>
      <c r="K194" s="26" t="str">
        <f t="shared" si="36"/>
        <v/>
      </c>
      <c r="L194" s="26"/>
      <c r="M194" s="25"/>
      <c r="N194" s="25"/>
      <c r="O194" s="25"/>
      <c r="P194" s="25"/>
      <c r="Q194" s="25"/>
      <c r="R194" s="25"/>
      <c r="S194" s="26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</row>
    <row r="195" spans="2:29" ht="12.75" customHeight="1" x14ac:dyDescent="0.2">
      <c r="B195" s="45"/>
      <c r="D195" s="27"/>
      <c r="E195" s="28"/>
      <c r="F195" s="27"/>
      <c r="G195" s="29"/>
      <c r="H195" s="28"/>
      <c r="I195" s="26" t="str">
        <f t="shared" si="35"/>
        <v/>
      </c>
      <c r="J195" s="26"/>
      <c r="K195" s="26" t="str">
        <f t="shared" si="36"/>
        <v/>
      </c>
      <c r="L195" s="26"/>
      <c r="M195" s="25"/>
      <c r="N195" s="25"/>
      <c r="O195" s="25"/>
      <c r="P195" s="25"/>
      <c r="Q195" s="25"/>
      <c r="R195" s="25"/>
      <c r="S195" s="26"/>
      <c r="T195" s="25"/>
      <c r="U195" s="25"/>
      <c r="V195" s="25"/>
      <c r="W195" s="25"/>
      <c r="X195" s="25"/>
      <c r="Y195" s="25"/>
      <c r="Z195" s="25"/>
      <c r="AA195" s="25"/>
      <c r="AB195" s="26"/>
      <c r="AC195" s="25"/>
    </row>
    <row r="196" spans="2:29" ht="12.75" customHeight="1" x14ac:dyDescent="0.2">
      <c r="B196" s="45"/>
      <c r="D196" s="27"/>
      <c r="E196" s="28"/>
      <c r="F196" s="27"/>
      <c r="G196" s="29"/>
      <c r="H196" s="28"/>
      <c r="I196" s="26" t="str">
        <f t="shared" si="35"/>
        <v/>
      </c>
      <c r="J196" s="26"/>
      <c r="K196" s="26" t="str">
        <f t="shared" si="36"/>
        <v/>
      </c>
      <c r="L196" s="26"/>
      <c r="M196" s="25"/>
      <c r="N196" s="25"/>
      <c r="O196" s="25"/>
      <c r="P196" s="25"/>
      <c r="Q196" s="25"/>
      <c r="R196" s="25"/>
      <c r="S196" s="26"/>
      <c r="T196" s="25"/>
      <c r="U196" s="25"/>
      <c r="V196" s="25"/>
      <c r="W196" s="25"/>
      <c r="X196" s="25"/>
      <c r="Y196" s="25"/>
      <c r="Z196" s="25"/>
      <c r="AA196" s="25"/>
      <c r="AB196" s="26"/>
      <c r="AC196" s="25"/>
    </row>
    <row r="197" spans="2:29" ht="12.75" customHeight="1" x14ac:dyDescent="0.2">
      <c r="B197" s="45"/>
      <c r="D197" s="27"/>
      <c r="E197" s="28"/>
      <c r="F197" s="27"/>
      <c r="G197" s="29"/>
      <c r="H197" s="28"/>
      <c r="I197" s="26" t="str">
        <f t="shared" si="35"/>
        <v/>
      </c>
      <c r="J197" s="26"/>
      <c r="K197" s="26" t="str">
        <f t="shared" si="36"/>
        <v/>
      </c>
      <c r="L197" s="26"/>
      <c r="M197" s="25"/>
      <c r="N197" s="25"/>
      <c r="O197" s="25"/>
      <c r="P197" s="25"/>
      <c r="Q197" s="25"/>
      <c r="R197" s="25"/>
      <c r="S197" s="26"/>
      <c r="T197" s="25"/>
      <c r="U197" s="25"/>
      <c r="V197" s="25"/>
      <c r="W197" s="25"/>
      <c r="X197" s="25"/>
      <c r="Y197" s="25"/>
      <c r="Z197" s="25"/>
      <c r="AA197" s="25"/>
      <c r="AB197" s="26"/>
      <c r="AC197" s="25"/>
    </row>
    <row r="198" spans="2:29" ht="12.75" customHeight="1" x14ac:dyDescent="0.2">
      <c r="B198" s="45"/>
      <c r="D198" s="27"/>
      <c r="E198" s="28"/>
      <c r="F198" s="27"/>
      <c r="G198" s="29"/>
      <c r="H198" s="28"/>
      <c r="I198" s="26" t="str">
        <f t="shared" si="35"/>
        <v/>
      </c>
      <c r="J198" s="26"/>
      <c r="K198" s="26" t="str">
        <f t="shared" si="36"/>
        <v/>
      </c>
      <c r="L198" s="26"/>
      <c r="M198" s="25"/>
      <c r="N198" s="25"/>
      <c r="O198" s="25"/>
      <c r="P198" s="25"/>
      <c r="Q198" s="25"/>
      <c r="R198" s="25"/>
      <c r="S198" s="26"/>
      <c r="T198" s="25"/>
      <c r="U198" s="25"/>
      <c r="V198" s="25"/>
      <c r="W198" s="25"/>
      <c r="X198" s="25"/>
      <c r="Y198" s="25"/>
      <c r="Z198" s="25"/>
      <c r="AA198" s="25"/>
      <c r="AB198" s="26"/>
      <c r="AC198" s="25"/>
    </row>
    <row r="199" spans="2:29" ht="12.75" customHeight="1" x14ac:dyDescent="0.2">
      <c r="B199" s="45"/>
      <c r="D199" s="27"/>
      <c r="E199" s="28"/>
      <c r="F199" s="27"/>
      <c r="G199" s="29"/>
      <c r="H199" s="28"/>
      <c r="I199" s="26" t="str">
        <f t="shared" si="35"/>
        <v/>
      </c>
      <c r="J199" s="26"/>
      <c r="K199" s="26" t="str">
        <f t="shared" si="36"/>
        <v/>
      </c>
      <c r="L199" s="26"/>
      <c r="M199" s="25"/>
      <c r="N199" s="25"/>
      <c r="O199" s="25"/>
      <c r="P199" s="25"/>
      <c r="Q199" s="25"/>
      <c r="R199" s="25"/>
      <c r="S199" s="26"/>
      <c r="T199" s="25"/>
      <c r="U199" s="25"/>
      <c r="V199" s="25"/>
      <c r="W199" s="25"/>
      <c r="X199" s="25"/>
      <c r="Y199" s="25"/>
      <c r="Z199" s="25"/>
      <c r="AA199" s="25"/>
      <c r="AB199" s="26"/>
      <c r="AC199" s="25"/>
    </row>
    <row r="200" spans="2:29" ht="12.75" customHeight="1" x14ac:dyDescent="0.2">
      <c r="B200" s="45"/>
      <c r="D200" s="27"/>
      <c r="E200" s="28"/>
      <c r="F200" s="27"/>
      <c r="G200" s="29"/>
      <c r="H200" s="28"/>
      <c r="I200" s="26" t="str">
        <f t="shared" si="35"/>
        <v/>
      </c>
      <c r="J200" s="26"/>
      <c r="K200" s="26" t="str">
        <f t="shared" si="36"/>
        <v/>
      </c>
      <c r="L200" s="26"/>
      <c r="M200" s="25"/>
      <c r="N200" s="25"/>
      <c r="O200" s="25"/>
      <c r="P200" s="25"/>
      <c r="Q200" s="25"/>
      <c r="R200" s="25"/>
      <c r="S200" s="26"/>
      <c r="T200" s="25"/>
      <c r="U200" s="25"/>
      <c r="V200" s="25"/>
      <c r="W200" s="25"/>
      <c r="X200" s="25"/>
      <c r="Y200" s="25"/>
      <c r="Z200" s="25"/>
      <c r="AA200" s="25"/>
      <c r="AB200" s="26"/>
      <c r="AC200" s="25"/>
    </row>
    <row r="201" spans="2:29" ht="12.75" customHeight="1" x14ac:dyDescent="0.2">
      <c r="B201" s="45"/>
      <c r="D201" s="27"/>
      <c r="E201" s="28"/>
      <c r="F201" s="27"/>
      <c r="G201" s="29"/>
      <c r="H201" s="28"/>
      <c r="I201" s="26" t="str">
        <f t="shared" si="35"/>
        <v/>
      </c>
      <c r="J201" s="26"/>
      <c r="K201" s="26" t="str">
        <f t="shared" si="36"/>
        <v/>
      </c>
      <c r="L201" s="26"/>
      <c r="M201" s="25"/>
      <c r="N201" s="25"/>
      <c r="O201" s="25"/>
      <c r="P201" s="25"/>
      <c r="Q201" s="25"/>
      <c r="R201" s="25"/>
      <c r="S201" s="26"/>
      <c r="T201" s="25"/>
      <c r="U201" s="25"/>
      <c r="V201" s="25"/>
      <c r="W201" s="25"/>
      <c r="X201" s="25"/>
      <c r="Y201" s="25"/>
      <c r="Z201" s="25"/>
      <c r="AA201" s="25"/>
      <c r="AB201" s="26"/>
      <c r="AC201" s="25"/>
    </row>
    <row r="202" spans="2:29" ht="12.75" customHeight="1" x14ac:dyDescent="0.2">
      <c r="B202" s="45"/>
      <c r="D202" s="27"/>
      <c r="E202" s="28"/>
      <c r="F202" s="27"/>
      <c r="G202" s="29"/>
      <c r="H202" s="28"/>
      <c r="I202" s="26" t="str">
        <f t="shared" si="35"/>
        <v/>
      </c>
      <c r="J202" s="26"/>
      <c r="K202" s="26" t="str">
        <f t="shared" si="36"/>
        <v/>
      </c>
      <c r="L202" s="26"/>
      <c r="M202" s="25"/>
      <c r="N202" s="25"/>
      <c r="O202" s="25"/>
      <c r="P202" s="25"/>
      <c r="Q202" s="25"/>
      <c r="R202" s="25"/>
      <c r="S202" s="26"/>
      <c r="T202" s="25"/>
      <c r="U202" s="25"/>
      <c r="V202" s="25"/>
      <c r="W202" s="25"/>
      <c r="X202" s="25"/>
      <c r="Y202" s="25"/>
      <c r="Z202" s="25"/>
      <c r="AA202" s="25"/>
      <c r="AB202" s="26"/>
      <c r="AC202" s="25"/>
    </row>
    <row r="203" spans="2:29" ht="12.75" customHeight="1" x14ac:dyDescent="0.2">
      <c r="B203" s="45"/>
      <c r="D203" s="27"/>
      <c r="E203" s="28"/>
      <c r="F203" s="27"/>
      <c r="G203" s="29"/>
      <c r="H203" s="28"/>
      <c r="I203" s="26" t="str">
        <f t="shared" si="35"/>
        <v/>
      </c>
      <c r="J203" s="26"/>
      <c r="K203" s="26" t="str">
        <f t="shared" si="36"/>
        <v/>
      </c>
      <c r="L203" s="26"/>
      <c r="M203" s="25"/>
      <c r="N203" s="25"/>
      <c r="O203" s="25"/>
      <c r="P203" s="25"/>
      <c r="Q203" s="25"/>
      <c r="R203" s="25"/>
      <c r="S203" s="26"/>
      <c r="T203" s="25"/>
      <c r="U203" s="25"/>
      <c r="V203" s="25"/>
      <c r="W203" s="25"/>
      <c r="X203" s="25"/>
      <c r="Y203" s="25"/>
      <c r="Z203" s="25"/>
      <c r="AA203" s="25"/>
      <c r="AB203" s="26"/>
      <c r="AC203" s="25"/>
    </row>
    <row r="204" spans="2:29" ht="12.75" customHeight="1" x14ac:dyDescent="0.2">
      <c r="B204" s="45"/>
      <c r="D204" s="27"/>
      <c r="E204" s="28"/>
      <c r="F204" s="27"/>
      <c r="G204" s="29"/>
      <c r="H204" s="28"/>
      <c r="I204" s="26" t="str">
        <f t="shared" si="35"/>
        <v/>
      </c>
      <c r="J204" s="26"/>
      <c r="K204" s="26" t="str">
        <f t="shared" si="36"/>
        <v/>
      </c>
      <c r="L204" s="26"/>
      <c r="M204" s="25"/>
      <c r="N204" s="25"/>
      <c r="O204" s="25"/>
      <c r="P204" s="25"/>
      <c r="Q204" s="25"/>
      <c r="R204" s="25"/>
      <c r="S204" s="26"/>
      <c r="T204" s="25"/>
      <c r="U204" s="25"/>
      <c r="V204" s="25"/>
      <c r="W204" s="25"/>
      <c r="X204" s="25"/>
      <c r="Y204" s="25"/>
      <c r="Z204" s="25"/>
      <c r="AA204" s="25"/>
      <c r="AB204" s="26"/>
      <c r="AC204" s="25"/>
    </row>
    <row r="205" spans="2:29" ht="12.75" customHeight="1" x14ac:dyDescent="0.2">
      <c r="B205" s="45"/>
      <c r="D205" s="27"/>
      <c r="E205" s="28"/>
      <c r="F205" s="27"/>
      <c r="G205" s="29"/>
      <c r="H205" s="28"/>
      <c r="I205" s="26" t="str">
        <f t="shared" si="35"/>
        <v/>
      </c>
      <c r="J205" s="26"/>
      <c r="K205" s="26" t="str">
        <f t="shared" si="36"/>
        <v/>
      </c>
      <c r="L205" s="26"/>
      <c r="M205" s="25"/>
      <c r="N205" s="25"/>
      <c r="O205" s="25"/>
      <c r="P205" s="25"/>
      <c r="Q205" s="25"/>
      <c r="R205" s="25"/>
      <c r="S205" s="26"/>
      <c r="T205" s="25"/>
      <c r="U205" s="25"/>
      <c r="V205" s="25"/>
      <c r="W205" s="25"/>
      <c r="X205" s="25"/>
      <c r="Y205" s="25"/>
      <c r="Z205" s="25"/>
      <c r="AA205" s="25"/>
      <c r="AB205" s="26"/>
      <c r="AC205" s="25"/>
    </row>
    <row r="206" spans="2:29" ht="12.75" customHeight="1" x14ac:dyDescent="0.2">
      <c r="B206" s="45"/>
      <c r="D206" s="27"/>
      <c r="E206" s="28"/>
      <c r="F206" s="27"/>
      <c r="G206" s="29"/>
      <c r="H206" s="28"/>
      <c r="I206" s="26" t="str">
        <f t="shared" si="35"/>
        <v/>
      </c>
      <c r="J206" s="26"/>
      <c r="K206" s="26" t="str">
        <f t="shared" si="36"/>
        <v/>
      </c>
      <c r="L206" s="26"/>
      <c r="M206" s="25"/>
      <c r="N206" s="25"/>
      <c r="O206" s="25"/>
      <c r="P206" s="25"/>
      <c r="Q206" s="25"/>
      <c r="R206" s="25"/>
      <c r="S206" s="26"/>
      <c r="T206" s="25"/>
      <c r="U206" s="25"/>
      <c r="V206" s="25"/>
      <c r="W206" s="25"/>
      <c r="X206" s="25"/>
      <c r="Y206" s="25"/>
      <c r="Z206" s="25"/>
      <c r="AA206" s="25"/>
      <c r="AB206" s="26"/>
      <c r="AC206" s="25"/>
    </row>
    <row r="207" spans="2:29" ht="12.75" customHeight="1" x14ac:dyDescent="0.2">
      <c r="B207" s="45"/>
      <c r="D207" s="27"/>
      <c r="E207" s="28"/>
      <c r="F207" s="27"/>
      <c r="G207" s="29"/>
      <c r="H207" s="28"/>
      <c r="I207" s="26" t="str">
        <f t="shared" si="35"/>
        <v/>
      </c>
      <c r="J207" s="26"/>
      <c r="K207" s="26" t="str">
        <f t="shared" si="36"/>
        <v/>
      </c>
      <c r="L207" s="26"/>
      <c r="M207" s="25"/>
      <c r="N207" s="25"/>
      <c r="O207" s="25"/>
      <c r="P207" s="25"/>
      <c r="Q207" s="25"/>
      <c r="R207" s="25"/>
      <c r="S207" s="26"/>
      <c r="T207" s="25"/>
      <c r="U207" s="25"/>
      <c r="V207" s="25"/>
      <c r="W207" s="25"/>
      <c r="X207" s="25"/>
      <c r="Y207" s="25"/>
      <c r="Z207" s="25"/>
      <c r="AA207" s="25"/>
      <c r="AB207" s="26"/>
      <c r="AC207" s="25"/>
    </row>
    <row r="208" spans="2:29" ht="12.75" customHeight="1" x14ac:dyDescent="0.2">
      <c r="B208" s="45"/>
      <c r="D208" s="27"/>
      <c r="E208" s="28"/>
      <c r="F208" s="27"/>
      <c r="G208" s="29"/>
      <c r="H208" s="28"/>
      <c r="I208" s="26" t="str">
        <f t="shared" si="35"/>
        <v/>
      </c>
      <c r="J208" s="26"/>
      <c r="K208" s="26" t="str">
        <f t="shared" si="36"/>
        <v/>
      </c>
      <c r="L208" s="26"/>
      <c r="M208" s="25"/>
      <c r="N208" s="25"/>
      <c r="O208" s="25"/>
      <c r="P208" s="25"/>
      <c r="Q208" s="25"/>
      <c r="R208" s="25"/>
      <c r="S208" s="26"/>
      <c r="T208" s="25"/>
      <c r="U208" s="25"/>
      <c r="V208" s="25"/>
      <c r="W208" s="25"/>
      <c r="X208" s="25"/>
      <c r="Y208" s="25"/>
      <c r="Z208" s="25"/>
      <c r="AA208" s="25"/>
      <c r="AB208" s="26"/>
      <c r="AC208" s="25"/>
    </row>
    <row r="209" spans="2:29" ht="12.75" customHeight="1" x14ac:dyDescent="0.2">
      <c r="B209" s="45"/>
      <c r="D209" s="27"/>
      <c r="E209" s="28"/>
      <c r="F209" s="27"/>
      <c r="G209" s="29"/>
      <c r="H209" s="28"/>
      <c r="I209" s="26" t="str">
        <f t="shared" si="35"/>
        <v/>
      </c>
      <c r="J209" s="26"/>
      <c r="K209" s="26" t="str">
        <f t="shared" si="36"/>
        <v/>
      </c>
      <c r="L209" s="26"/>
      <c r="M209" s="25"/>
      <c r="N209" s="25"/>
      <c r="O209" s="25"/>
      <c r="P209" s="25"/>
      <c r="Q209" s="25"/>
      <c r="R209" s="25"/>
      <c r="S209" s="26"/>
      <c r="T209" s="25"/>
      <c r="U209" s="25"/>
      <c r="V209" s="25"/>
      <c r="W209" s="25"/>
      <c r="X209" s="25"/>
      <c r="Y209" s="25"/>
      <c r="Z209" s="25"/>
      <c r="AA209" s="25"/>
      <c r="AB209" s="26"/>
      <c r="AC209" s="25"/>
    </row>
    <row r="210" spans="2:29" ht="12.75" customHeight="1" x14ac:dyDescent="0.2">
      <c r="B210" s="45"/>
      <c r="D210" s="27"/>
      <c r="E210" s="28"/>
      <c r="F210" s="27"/>
      <c r="G210" s="29"/>
      <c r="H210" s="28"/>
      <c r="I210" s="26" t="str">
        <f t="shared" si="35"/>
        <v/>
      </c>
      <c r="J210" s="26"/>
      <c r="K210" s="26" t="str">
        <f t="shared" si="36"/>
        <v/>
      </c>
      <c r="L210" s="26"/>
      <c r="M210" s="25"/>
      <c r="N210" s="25"/>
      <c r="O210" s="25"/>
      <c r="P210" s="25"/>
      <c r="Q210" s="25"/>
      <c r="R210" s="25"/>
      <c r="S210" s="26"/>
      <c r="T210" s="25"/>
      <c r="U210" s="25"/>
      <c r="V210" s="25"/>
      <c r="W210" s="25"/>
      <c r="X210" s="25"/>
      <c r="Y210" s="25"/>
      <c r="Z210" s="25"/>
      <c r="AA210" s="25"/>
      <c r="AB210" s="26"/>
      <c r="AC210" s="25"/>
    </row>
    <row r="211" spans="2:29" ht="12.75" customHeight="1" x14ac:dyDescent="0.2">
      <c r="B211" s="45"/>
      <c r="D211" s="27"/>
      <c r="E211" s="28"/>
      <c r="F211" s="27"/>
      <c r="G211" s="29"/>
      <c r="H211" s="28"/>
      <c r="I211" s="26" t="str">
        <f t="shared" si="35"/>
        <v/>
      </c>
      <c r="J211" s="26"/>
      <c r="K211" s="26" t="str">
        <f t="shared" si="36"/>
        <v/>
      </c>
      <c r="L211" s="26"/>
      <c r="M211" s="25"/>
      <c r="N211" s="25"/>
      <c r="O211" s="25"/>
      <c r="P211" s="25"/>
      <c r="Q211" s="25"/>
      <c r="R211" s="25"/>
      <c r="S211" s="26"/>
      <c r="T211" s="25"/>
      <c r="U211" s="25"/>
      <c r="V211" s="25"/>
      <c r="W211" s="25"/>
      <c r="X211" s="25"/>
      <c r="Y211" s="25"/>
      <c r="Z211" s="25"/>
      <c r="AA211" s="25"/>
      <c r="AB211" s="26"/>
      <c r="AC211" s="25"/>
    </row>
    <row r="212" spans="2:29" ht="12.75" customHeight="1" x14ac:dyDescent="0.2">
      <c r="B212" s="45"/>
      <c r="D212" s="27"/>
      <c r="E212" s="28"/>
      <c r="F212" s="27"/>
      <c r="G212" s="29"/>
      <c r="H212" s="28"/>
      <c r="I212" s="26" t="str">
        <f t="shared" si="35"/>
        <v/>
      </c>
      <c r="J212" s="26"/>
      <c r="K212" s="26" t="str">
        <f t="shared" si="36"/>
        <v/>
      </c>
      <c r="L212" s="26"/>
      <c r="M212" s="25"/>
      <c r="N212" s="25"/>
      <c r="O212" s="25"/>
      <c r="P212" s="25"/>
      <c r="Q212" s="25"/>
      <c r="R212" s="25"/>
      <c r="S212" s="26"/>
      <c r="T212" s="25"/>
      <c r="U212" s="25"/>
      <c r="V212" s="25"/>
      <c r="W212" s="25"/>
      <c r="X212" s="25"/>
      <c r="Y212" s="25"/>
      <c r="Z212" s="25"/>
      <c r="AA212" s="25"/>
      <c r="AB212" s="26"/>
      <c r="AC212" s="25"/>
    </row>
    <row r="213" spans="2:29" ht="12.75" customHeight="1" x14ac:dyDescent="0.2">
      <c r="B213" s="45"/>
      <c r="D213" s="27"/>
      <c r="E213" s="28"/>
      <c r="F213" s="27"/>
      <c r="G213" s="29"/>
      <c r="H213" s="28"/>
      <c r="I213" s="26" t="str">
        <f t="shared" si="35"/>
        <v/>
      </c>
      <c r="J213" s="26"/>
      <c r="K213" s="26" t="str">
        <f t="shared" si="36"/>
        <v/>
      </c>
      <c r="L213" s="26"/>
      <c r="M213" s="25"/>
      <c r="N213" s="25"/>
      <c r="O213" s="25"/>
      <c r="P213" s="25"/>
      <c r="Q213" s="25"/>
      <c r="R213" s="25"/>
      <c r="S213" s="26"/>
      <c r="T213" s="25"/>
      <c r="U213" s="25"/>
      <c r="V213" s="25"/>
      <c r="W213" s="25"/>
      <c r="X213" s="25"/>
      <c r="Y213" s="25"/>
      <c r="Z213" s="25"/>
      <c r="AA213" s="25"/>
      <c r="AB213" s="26"/>
      <c r="AC213" s="25"/>
    </row>
    <row r="214" spans="2:29" ht="12.75" customHeight="1" x14ac:dyDescent="0.2">
      <c r="B214" s="45"/>
      <c r="D214" s="27"/>
      <c r="E214" s="28"/>
      <c r="F214" s="27"/>
      <c r="G214" s="29"/>
      <c r="H214" s="28"/>
      <c r="I214" s="26" t="str">
        <f t="shared" si="35"/>
        <v/>
      </c>
      <c r="J214" s="26"/>
      <c r="K214" s="26" t="str">
        <f t="shared" si="36"/>
        <v/>
      </c>
      <c r="L214" s="26"/>
      <c r="M214" s="25"/>
      <c r="N214" s="25"/>
      <c r="O214" s="25"/>
      <c r="P214" s="25"/>
      <c r="Q214" s="25"/>
      <c r="R214" s="25"/>
      <c r="S214" s="26"/>
      <c r="T214" s="25"/>
      <c r="U214" s="25"/>
      <c r="V214" s="25"/>
      <c r="W214" s="25"/>
      <c r="X214" s="25"/>
      <c r="Y214" s="25"/>
      <c r="Z214" s="25"/>
      <c r="AA214" s="25"/>
      <c r="AB214" s="26"/>
      <c r="AC214" s="25"/>
    </row>
    <row r="215" spans="2:29" ht="12.75" customHeight="1" x14ac:dyDescent="0.2">
      <c r="B215" s="45"/>
      <c r="D215" s="27"/>
      <c r="E215" s="28"/>
      <c r="F215" s="27"/>
      <c r="G215" s="29"/>
      <c r="H215" s="28"/>
      <c r="I215" s="26" t="str">
        <f t="shared" si="35"/>
        <v/>
      </c>
      <c r="J215" s="26"/>
      <c r="K215" s="26" t="str">
        <f t="shared" si="36"/>
        <v/>
      </c>
      <c r="L215" s="26"/>
      <c r="M215" s="25"/>
      <c r="N215" s="25"/>
      <c r="O215" s="25"/>
      <c r="P215" s="25"/>
      <c r="Q215" s="25"/>
      <c r="R215" s="25"/>
      <c r="S215" s="26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</row>
    <row r="216" spans="2:29" ht="12.75" customHeight="1" x14ac:dyDescent="0.2">
      <c r="B216" s="45"/>
      <c r="D216" s="27"/>
      <c r="E216" s="28"/>
      <c r="F216" s="27"/>
      <c r="G216" s="29"/>
      <c r="H216" s="28"/>
      <c r="I216" s="26" t="str">
        <f t="shared" si="35"/>
        <v/>
      </c>
      <c r="J216" s="26"/>
      <c r="K216" s="26" t="str">
        <f t="shared" si="36"/>
        <v/>
      </c>
      <c r="L216" s="26"/>
      <c r="M216" s="25"/>
      <c r="N216" s="25"/>
      <c r="O216" s="25"/>
      <c r="P216" s="25"/>
      <c r="Q216" s="25"/>
      <c r="R216" s="25"/>
      <c r="S216" s="26"/>
      <c r="T216" s="25"/>
      <c r="U216" s="25"/>
      <c r="V216" s="25"/>
      <c r="W216" s="25"/>
      <c r="X216" s="25"/>
      <c r="Y216" s="25"/>
      <c r="Z216" s="25"/>
      <c r="AA216" s="25"/>
      <c r="AB216" s="26"/>
      <c r="AC216" s="25"/>
    </row>
    <row r="217" spans="2:29" ht="12.75" customHeight="1" x14ac:dyDescent="0.2">
      <c r="B217" s="45"/>
      <c r="D217" s="27"/>
      <c r="E217" s="28"/>
      <c r="F217" s="27"/>
      <c r="G217" s="29"/>
      <c r="H217" s="28"/>
      <c r="I217" s="26" t="str">
        <f t="shared" si="35"/>
        <v/>
      </c>
      <c r="J217" s="26"/>
      <c r="K217" s="26" t="str">
        <f t="shared" si="36"/>
        <v/>
      </c>
      <c r="L217" s="26"/>
      <c r="M217" s="25"/>
      <c r="N217" s="25"/>
      <c r="O217" s="25"/>
      <c r="P217" s="25"/>
      <c r="Q217" s="25"/>
      <c r="R217" s="25"/>
      <c r="S217" s="26"/>
      <c r="T217" s="25"/>
      <c r="U217" s="25"/>
      <c r="V217" s="25"/>
      <c r="W217" s="25"/>
      <c r="X217" s="25"/>
      <c r="Y217" s="25"/>
      <c r="Z217" s="25"/>
      <c r="AA217" s="25"/>
      <c r="AB217" s="26"/>
      <c r="AC217" s="25"/>
    </row>
    <row r="218" spans="2:29" ht="12.75" customHeight="1" x14ac:dyDescent="0.2">
      <c r="B218" s="45"/>
      <c r="D218" s="27"/>
      <c r="E218" s="28"/>
      <c r="F218" s="27"/>
      <c r="G218" s="29"/>
      <c r="H218" s="28"/>
      <c r="I218" s="26" t="str">
        <f t="shared" si="35"/>
        <v/>
      </c>
      <c r="J218" s="26"/>
      <c r="K218" s="26" t="str">
        <f t="shared" si="36"/>
        <v/>
      </c>
      <c r="L218" s="26"/>
      <c r="M218" s="25"/>
      <c r="N218" s="25"/>
      <c r="O218" s="25"/>
      <c r="P218" s="25"/>
      <c r="Q218" s="25"/>
      <c r="R218" s="25"/>
      <c r="S218" s="26"/>
      <c r="T218" s="25"/>
      <c r="U218" s="25"/>
      <c r="V218" s="25"/>
      <c r="W218" s="25"/>
      <c r="X218" s="25"/>
      <c r="Y218" s="25"/>
      <c r="Z218" s="25"/>
      <c r="AA218" s="25"/>
      <c r="AB218" s="26"/>
      <c r="AC218" s="25"/>
    </row>
    <row r="219" spans="2:29" ht="12.75" customHeight="1" x14ac:dyDescent="0.2">
      <c r="B219" s="45"/>
      <c r="D219" s="27"/>
      <c r="E219" s="28"/>
      <c r="F219" s="27"/>
      <c r="G219" s="29"/>
      <c r="H219" s="28"/>
      <c r="I219" s="26" t="str">
        <f t="shared" si="35"/>
        <v/>
      </c>
      <c r="J219" s="26"/>
      <c r="K219" s="26" t="str">
        <f t="shared" si="36"/>
        <v/>
      </c>
      <c r="L219" s="26"/>
      <c r="M219" s="25"/>
      <c r="N219" s="25"/>
      <c r="O219" s="25"/>
      <c r="P219" s="25"/>
      <c r="Q219" s="25"/>
      <c r="R219" s="25"/>
      <c r="S219" s="26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</row>
    <row r="220" spans="2:29" ht="12.75" customHeight="1" x14ac:dyDescent="0.2">
      <c r="B220" s="45"/>
      <c r="D220" s="27"/>
      <c r="E220" s="28"/>
      <c r="F220" s="27"/>
      <c r="G220" s="29"/>
      <c r="H220" s="28"/>
      <c r="I220" s="26" t="str">
        <f t="shared" si="35"/>
        <v/>
      </c>
      <c r="J220" s="26"/>
      <c r="K220" s="26" t="str">
        <f t="shared" si="36"/>
        <v/>
      </c>
      <c r="L220" s="26"/>
      <c r="M220" s="25"/>
      <c r="N220" s="25"/>
      <c r="O220" s="25"/>
      <c r="P220" s="25"/>
      <c r="Q220" s="25"/>
      <c r="R220" s="25"/>
      <c r="S220" s="26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</row>
    <row r="221" spans="2:29" ht="12.75" customHeight="1" x14ac:dyDescent="0.2">
      <c r="B221" s="45"/>
      <c r="D221" s="27"/>
      <c r="E221" s="28"/>
      <c r="F221" s="27"/>
      <c r="G221" s="29"/>
      <c r="H221" s="28"/>
      <c r="I221" s="26" t="str">
        <f t="shared" si="35"/>
        <v/>
      </c>
      <c r="J221" s="26"/>
      <c r="K221" s="26" t="str">
        <f t="shared" si="36"/>
        <v/>
      </c>
      <c r="L221" s="26"/>
      <c r="M221" s="25"/>
      <c r="N221" s="25"/>
      <c r="O221" s="25"/>
      <c r="P221" s="25"/>
      <c r="Q221" s="25"/>
      <c r="R221" s="25"/>
      <c r="S221" s="26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</row>
    <row r="222" spans="2:29" ht="12.75" customHeight="1" x14ac:dyDescent="0.2">
      <c r="B222" s="45"/>
      <c r="D222" s="27"/>
      <c r="E222" s="28"/>
      <c r="F222" s="27"/>
      <c r="G222" s="29"/>
      <c r="H222" s="28"/>
      <c r="I222" s="26" t="str">
        <f t="shared" si="35"/>
        <v/>
      </c>
      <c r="J222" s="26"/>
      <c r="K222" s="26" t="str">
        <f t="shared" si="36"/>
        <v/>
      </c>
      <c r="L222" s="26"/>
      <c r="M222" s="25"/>
      <c r="N222" s="25"/>
      <c r="O222" s="25"/>
      <c r="P222" s="25"/>
      <c r="Q222" s="25"/>
      <c r="R222" s="25"/>
      <c r="S222" s="26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</row>
    <row r="223" spans="2:29" ht="12.75" customHeight="1" x14ac:dyDescent="0.2">
      <c r="B223" s="45"/>
      <c r="D223" s="27"/>
      <c r="E223" s="28"/>
      <c r="F223" s="27"/>
      <c r="G223" s="29"/>
      <c r="H223" s="28"/>
      <c r="I223" s="26" t="str">
        <f t="shared" si="35"/>
        <v/>
      </c>
      <c r="J223" s="26"/>
      <c r="K223" s="26" t="str">
        <f t="shared" si="36"/>
        <v/>
      </c>
      <c r="L223" s="26"/>
      <c r="M223" s="25"/>
      <c r="N223" s="25"/>
      <c r="O223" s="25"/>
      <c r="P223" s="25"/>
      <c r="Q223" s="25"/>
      <c r="R223" s="25"/>
      <c r="S223" s="26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</row>
    <row r="224" spans="2:29" ht="12.75" customHeight="1" x14ac:dyDescent="0.2">
      <c r="B224" s="45"/>
      <c r="D224" s="27"/>
      <c r="E224" s="28"/>
      <c r="F224" s="27"/>
      <c r="G224" s="29"/>
      <c r="H224" s="28"/>
      <c r="I224" s="26" t="str">
        <f t="shared" si="35"/>
        <v/>
      </c>
      <c r="J224" s="26"/>
      <c r="K224" s="26" t="str">
        <f t="shared" si="36"/>
        <v/>
      </c>
      <c r="L224" s="26"/>
      <c r="M224" s="25"/>
      <c r="N224" s="25"/>
      <c r="O224" s="25"/>
      <c r="P224" s="25"/>
      <c r="Q224" s="25"/>
      <c r="R224" s="25"/>
      <c r="S224" s="26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</row>
    <row r="225" spans="2:29" ht="12.75" customHeight="1" x14ac:dyDescent="0.2">
      <c r="B225" s="45"/>
      <c r="D225" s="27"/>
      <c r="E225" s="28"/>
      <c r="F225" s="27"/>
      <c r="G225" s="29"/>
      <c r="H225" s="28"/>
      <c r="I225" s="26" t="str">
        <f t="shared" si="35"/>
        <v/>
      </c>
      <c r="J225" s="26"/>
      <c r="K225" s="26" t="str">
        <f t="shared" si="36"/>
        <v/>
      </c>
      <c r="L225" s="26"/>
      <c r="M225" s="25"/>
      <c r="N225" s="25"/>
      <c r="O225" s="25"/>
      <c r="P225" s="25"/>
      <c r="Q225" s="25"/>
      <c r="R225" s="25"/>
      <c r="S225" s="26"/>
      <c r="T225" s="25"/>
      <c r="U225" s="25"/>
      <c r="V225" s="25"/>
      <c r="W225" s="25"/>
      <c r="X225" s="25"/>
      <c r="Y225" s="25"/>
      <c r="Z225" s="25"/>
      <c r="AA225" s="25"/>
      <c r="AB225" s="25"/>
      <c r="AC225" s="26"/>
    </row>
    <row r="226" spans="2:29" ht="12.75" customHeight="1" x14ac:dyDescent="0.2">
      <c r="B226" s="45"/>
      <c r="D226" s="27"/>
      <c r="E226" s="28"/>
      <c r="F226" s="27"/>
      <c r="G226" s="29"/>
      <c r="H226" s="28"/>
      <c r="I226" s="26" t="str">
        <f t="shared" si="35"/>
        <v/>
      </c>
      <c r="J226" s="26"/>
      <c r="K226" s="26" t="str">
        <f t="shared" si="36"/>
        <v/>
      </c>
      <c r="L226" s="26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6"/>
    </row>
    <row r="227" spans="2:29" ht="12.75" customHeight="1" x14ac:dyDescent="0.2">
      <c r="B227" s="45"/>
      <c r="D227" s="27"/>
      <c r="E227" s="28"/>
      <c r="F227" s="27"/>
      <c r="G227" s="29"/>
      <c r="H227" s="28"/>
      <c r="I227" s="26" t="str">
        <f t="shared" si="35"/>
        <v/>
      </c>
      <c r="J227" s="26"/>
      <c r="K227" s="26" t="str">
        <f t="shared" si="36"/>
        <v/>
      </c>
      <c r="L227" s="26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6"/>
    </row>
    <row r="228" spans="2:29" ht="12.75" customHeight="1" x14ac:dyDescent="0.2">
      <c r="B228" s="45"/>
      <c r="D228" s="27"/>
      <c r="E228" s="28"/>
      <c r="F228" s="27"/>
      <c r="G228" s="29"/>
      <c r="H228" s="28"/>
      <c r="I228" s="26" t="str">
        <f t="shared" si="35"/>
        <v/>
      </c>
      <c r="J228" s="26"/>
      <c r="K228" s="26" t="str">
        <f t="shared" si="36"/>
        <v/>
      </c>
      <c r="L228" s="26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6"/>
    </row>
    <row r="229" spans="2:29" ht="12.75" customHeight="1" x14ac:dyDescent="0.2">
      <c r="B229" s="45"/>
      <c r="D229" s="27"/>
      <c r="E229" s="28"/>
      <c r="F229" s="27"/>
      <c r="G229" s="29"/>
      <c r="H229" s="28"/>
      <c r="I229" s="26" t="str">
        <f t="shared" si="35"/>
        <v/>
      </c>
      <c r="J229" s="26"/>
      <c r="K229" s="26" t="str">
        <f t="shared" si="36"/>
        <v/>
      </c>
      <c r="L229" s="26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6"/>
    </row>
    <row r="230" spans="2:29" ht="12.75" customHeight="1" x14ac:dyDescent="0.2">
      <c r="B230" s="45"/>
      <c r="D230" s="27"/>
      <c r="E230" s="28"/>
      <c r="F230" s="27"/>
      <c r="G230" s="29"/>
      <c r="H230" s="28"/>
      <c r="I230" s="26" t="str">
        <f t="shared" si="35"/>
        <v/>
      </c>
      <c r="J230" s="26"/>
      <c r="K230" s="26" t="str">
        <f t="shared" si="36"/>
        <v/>
      </c>
      <c r="L230" s="26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6"/>
    </row>
    <row r="231" spans="2:29" ht="12.75" customHeight="1" x14ac:dyDescent="0.2">
      <c r="B231" s="45"/>
      <c r="D231" s="27"/>
      <c r="E231" s="28"/>
      <c r="F231" s="27"/>
      <c r="G231" s="29"/>
      <c r="H231" s="28"/>
      <c r="I231" s="26" t="str">
        <f t="shared" si="35"/>
        <v/>
      </c>
      <c r="J231" s="26"/>
      <c r="K231" s="26" t="str">
        <f t="shared" si="36"/>
        <v/>
      </c>
      <c r="L231" s="26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</row>
    <row r="232" spans="2:29" ht="12.75" customHeight="1" x14ac:dyDescent="0.2">
      <c r="B232" s="45"/>
      <c r="D232" s="27"/>
      <c r="E232" s="28"/>
      <c r="F232" s="27"/>
      <c r="G232" s="29"/>
      <c r="H232" s="28"/>
      <c r="I232" s="26" t="str">
        <f t="shared" si="35"/>
        <v/>
      </c>
      <c r="J232" s="26"/>
      <c r="K232" s="26" t="str">
        <f t="shared" si="36"/>
        <v/>
      </c>
      <c r="L232" s="26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</row>
    <row r="233" spans="2:29" ht="12.75" customHeight="1" x14ac:dyDescent="0.2">
      <c r="B233" s="45"/>
      <c r="D233" s="27"/>
      <c r="E233" s="28"/>
      <c r="F233" s="27"/>
      <c r="G233" s="29"/>
      <c r="H233" s="30"/>
      <c r="I233" s="26" t="str">
        <f t="shared" si="35"/>
        <v/>
      </c>
      <c r="J233" s="26"/>
      <c r="K233" s="26" t="str">
        <f t="shared" si="36"/>
        <v/>
      </c>
      <c r="L233" s="26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</row>
    <row r="234" spans="2:29" ht="12.75" customHeight="1" x14ac:dyDescent="0.2">
      <c r="B234" s="45"/>
      <c r="D234" s="27"/>
      <c r="E234" s="28"/>
      <c r="F234" s="27"/>
      <c r="G234" s="29"/>
      <c r="H234" s="30"/>
      <c r="I234" s="26" t="str">
        <f t="shared" si="35"/>
        <v/>
      </c>
      <c r="J234" s="26"/>
      <c r="K234" s="26" t="str">
        <f t="shared" si="36"/>
        <v/>
      </c>
      <c r="L234" s="26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</row>
    <row r="235" spans="2:29" ht="12.75" customHeight="1" x14ac:dyDescent="0.2">
      <c r="B235" s="45"/>
      <c r="D235" s="27"/>
      <c r="E235" s="28"/>
      <c r="F235" s="27"/>
      <c r="G235" s="29"/>
      <c r="H235" s="30"/>
      <c r="I235" s="26" t="str">
        <f t="shared" si="35"/>
        <v/>
      </c>
      <c r="J235" s="26"/>
      <c r="K235" s="26" t="str">
        <f t="shared" si="36"/>
        <v/>
      </c>
      <c r="L235" s="26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</row>
    <row r="236" spans="2:29" ht="12.75" customHeight="1" x14ac:dyDescent="0.2">
      <c r="B236" s="45"/>
      <c r="D236" s="27"/>
      <c r="E236" s="28"/>
      <c r="F236" s="27"/>
      <c r="G236" s="29"/>
      <c r="H236" s="28"/>
      <c r="I236" s="26" t="str">
        <f t="shared" si="35"/>
        <v/>
      </c>
      <c r="J236" s="26"/>
      <c r="K236" s="26" t="str">
        <f t="shared" si="36"/>
        <v/>
      </c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  <c r="AA236" s="26"/>
      <c r="AB236" s="26"/>
      <c r="AC236" s="26"/>
    </row>
    <row r="237" spans="2:29" ht="12.75" customHeight="1" x14ac:dyDescent="0.2">
      <c r="B237" s="45"/>
      <c r="D237" s="27"/>
      <c r="E237" s="28"/>
      <c r="F237" s="27"/>
      <c r="G237" s="29"/>
      <c r="H237" s="28"/>
      <c r="I237" s="26" t="str">
        <f t="shared" si="35"/>
        <v/>
      </c>
      <c r="J237" s="26"/>
      <c r="K237" s="26" t="str">
        <f t="shared" si="36"/>
        <v/>
      </c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  <c r="AA237" s="26"/>
      <c r="AB237" s="26"/>
      <c r="AC237" s="26"/>
    </row>
    <row r="238" spans="2:29" ht="12.75" customHeight="1" x14ac:dyDescent="0.2">
      <c r="B238" s="45"/>
      <c r="D238" s="27"/>
      <c r="E238" s="28"/>
      <c r="F238" s="27"/>
      <c r="G238" s="29"/>
      <c r="H238" s="28"/>
      <c r="I238" s="26" t="str">
        <f t="shared" si="35"/>
        <v/>
      </c>
      <c r="J238" s="26"/>
      <c r="K238" s="26" t="str">
        <f t="shared" si="36"/>
        <v/>
      </c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  <c r="AA238" s="26"/>
      <c r="AB238" s="26"/>
      <c r="AC238" s="26"/>
    </row>
    <row r="239" spans="2:29" ht="12.75" customHeight="1" x14ac:dyDescent="0.2">
      <c r="B239" s="45"/>
      <c r="D239" s="27"/>
      <c r="E239" s="28"/>
      <c r="F239" s="27"/>
      <c r="G239" s="29"/>
      <c r="H239" s="28"/>
      <c r="I239" s="26" t="str">
        <f t="shared" si="35"/>
        <v/>
      </c>
      <c r="J239" s="26"/>
      <c r="K239" s="26" t="str">
        <f t="shared" si="36"/>
        <v/>
      </c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  <c r="AA239" s="26"/>
      <c r="AB239" s="26"/>
      <c r="AC239" s="26"/>
    </row>
    <row r="240" spans="2:29" ht="12.75" customHeight="1" x14ac:dyDescent="0.2">
      <c r="B240" s="45"/>
      <c r="D240" s="27"/>
      <c r="E240" s="28"/>
      <c r="F240" s="27"/>
      <c r="G240" s="29"/>
      <c r="H240" s="28"/>
      <c r="I240" s="26" t="str">
        <f t="shared" si="35"/>
        <v/>
      </c>
      <c r="J240" s="26"/>
      <c r="K240" s="26" t="str">
        <f t="shared" si="36"/>
        <v/>
      </c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  <c r="AA240" s="26"/>
      <c r="AB240" s="26"/>
      <c r="AC240" s="26"/>
    </row>
    <row r="241" spans="2:29" ht="12.75" customHeight="1" x14ac:dyDescent="0.2">
      <c r="B241" s="45"/>
      <c r="D241" s="27"/>
      <c r="E241" s="28"/>
      <c r="F241" s="27"/>
      <c r="G241" s="29"/>
      <c r="H241" s="28"/>
      <c r="I241" s="26" t="str">
        <f t="shared" si="35"/>
        <v/>
      </c>
      <c r="J241" s="26"/>
      <c r="K241" s="26" t="str">
        <f t="shared" si="36"/>
        <v/>
      </c>
      <c r="L241" s="26"/>
      <c r="M241" s="25"/>
      <c r="N241" s="25"/>
      <c r="O241" s="25"/>
      <c r="P241" s="25"/>
      <c r="Q241" s="25"/>
      <c r="R241" s="25"/>
      <c r="S241" s="26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</row>
    <row r="242" spans="2:29" ht="12.75" customHeight="1" x14ac:dyDescent="0.2">
      <c r="B242" s="45"/>
      <c r="D242" s="27"/>
      <c r="E242" s="28"/>
      <c r="F242" s="27"/>
      <c r="G242" s="29"/>
      <c r="H242" s="28"/>
      <c r="I242" s="26" t="str">
        <f t="shared" si="35"/>
        <v/>
      </c>
      <c r="J242" s="26"/>
      <c r="K242" s="26" t="str">
        <f t="shared" si="36"/>
        <v/>
      </c>
      <c r="L242" s="26"/>
      <c r="M242" s="25"/>
      <c r="N242" s="25"/>
      <c r="O242" s="25"/>
      <c r="P242" s="25"/>
      <c r="Q242" s="25"/>
      <c r="R242" s="25"/>
      <c r="S242" s="26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</row>
    <row r="243" spans="2:29" ht="12.75" customHeight="1" x14ac:dyDescent="0.2">
      <c r="B243" s="45"/>
      <c r="D243" s="27"/>
      <c r="E243" s="28"/>
      <c r="F243" s="27"/>
      <c r="G243" s="29"/>
      <c r="H243" s="28"/>
      <c r="I243" s="26" t="str">
        <f t="shared" si="35"/>
        <v/>
      </c>
      <c r="J243" s="26"/>
      <c r="K243" s="26" t="str">
        <f t="shared" si="36"/>
        <v/>
      </c>
      <c r="L243" s="26"/>
      <c r="M243" s="25"/>
      <c r="N243" s="25"/>
      <c r="O243" s="25"/>
      <c r="P243" s="25"/>
      <c r="Q243" s="25"/>
      <c r="R243" s="25"/>
      <c r="S243" s="26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</row>
    <row r="244" spans="2:29" ht="12.75" customHeight="1" x14ac:dyDescent="0.2">
      <c r="B244" s="45"/>
      <c r="D244" s="27"/>
      <c r="E244" s="28"/>
      <c r="F244" s="27"/>
      <c r="G244" s="29"/>
      <c r="H244" s="28"/>
      <c r="I244" s="26" t="str">
        <f t="shared" si="35"/>
        <v/>
      </c>
      <c r="J244" s="26"/>
      <c r="K244" s="26" t="str">
        <f t="shared" si="36"/>
        <v/>
      </c>
      <c r="L244" s="26"/>
      <c r="M244" s="25"/>
      <c r="N244" s="25"/>
      <c r="O244" s="25"/>
      <c r="P244" s="25"/>
      <c r="Q244" s="25"/>
      <c r="R244" s="25"/>
      <c r="S244" s="26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</row>
    <row r="245" spans="2:29" ht="12.75" customHeight="1" x14ac:dyDescent="0.2">
      <c r="B245" s="45"/>
      <c r="D245" s="31"/>
      <c r="E245" s="30"/>
      <c r="F245" s="31"/>
      <c r="G245" s="32"/>
      <c r="H245" s="30"/>
      <c r="I245" s="33" t="str">
        <f t="shared" si="35"/>
        <v/>
      </c>
      <c r="J245" s="33"/>
      <c r="K245" s="33" t="str">
        <f t="shared" si="36"/>
        <v/>
      </c>
      <c r="L245" s="33"/>
      <c r="M245" s="33"/>
      <c r="N245" s="33"/>
      <c r="O245" s="33"/>
      <c r="P245" s="33"/>
      <c r="Q245" s="33"/>
      <c r="R245" s="33"/>
      <c r="S245" s="33"/>
      <c r="T245" s="33"/>
      <c r="U245" s="33"/>
      <c r="V245" s="33"/>
      <c r="W245" s="33"/>
      <c r="X245" s="33"/>
      <c r="Y245" s="33"/>
      <c r="Z245" s="33"/>
      <c r="AA245" s="33"/>
      <c r="AB245" s="33"/>
      <c r="AC245" s="33"/>
    </row>
    <row r="246" spans="2:29" ht="12.75" customHeight="1" x14ac:dyDescent="0.2">
      <c r="B246" s="45"/>
      <c r="D246" s="31"/>
      <c r="E246" s="30"/>
      <c r="F246" s="31"/>
      <c r="G246" s="32"/>
      <c r="H246" s="30"/>
      <c r="I246" s="33" t="str">
        <f t="shared" si="35"/>
        <v/>
      </c>
      <c r="J246" s="33"/>
      <c r="K246" s="33" t="str">
        <f t="shared" si="36"/>
        <v/>
      </c>
      <c r="L246" s="33"/>
      <c r="M246" s="33"/>
      <c r="N246" s="33"/>
      <c r="O246" s="33"/>
      <c r="P246" s="33"/>
      <c r="Q246" s="33"/>
      <c r="R246" s="33"/>
      <c r="S246" s="33"/>
      <c r="T246" s="33"/>
      <c r="U246" s="33"/>
      <c r="V246" s="33"/>
      <c r="W246" s="33"/>
      <c r="X246" s="33"/>
      <c r="Y246" s="33"/>
      <c r="Z246" s="33"/>
      <c r="AA246" s="33"/>
      <c r="AB246" s="33"/>
      <c r="AC246" s="33"/>
    </row>
    <row r="247" spans="2:29" ht="12.75" customHeight="1" x14ac:dyDescent="0.2">
      <c r="B247" s="45"/>
      <c r="D247" s="31"/>
      <c r="E247" s="30"/>
      <c r="F247" s="31"/>
      <c r="G247" s="32"/>
      <c r="H247" s="30"/>
      <c r="I247" s="33" t="str">
        <f t="shared" si="35"/>
        <v/>
      </c>
      <c r="J247" s="33"/>
      <c r="K247" s="33" t="str">
        <f t="shared" si="36"/>
        <v/>
      </c>
      <c r="L247" s="33"/>
      <c r="M247" s="33"/>
      <c r="N247" s="33"/>
      <c r="O247" s="33"/>
      <c r="P247" s="33"/>
      <c r="Q247" s="33"/>
      <c r="R247" s="33"/>
      <c r="S247" s="33"/>
      <c r="T247" s="33"/>
      <c r="U247" s="33"/>
      <c r="V247" s="33"/>
      <c r="W247" s="33"/>
      <c r="X247" s="33"/>
      <c r="Y247" s="33"/>
      <c r="Z247" s="33"/>
      <c r="AA247" s="33"/>
      <c r="AB247" s="33"/>
      <c r="AC247" s="33"/>
    </row>
    <row r="248" spans="2:29" ht="12.75" customHeight="1" thickBot="1" x14ac:dyDescent="0.25">
      <c r="B248" s="46"/>
      <c r="D248" s="34"/>
      <c r="E248" s="30"/>
      <c r="F248" s="35"/>
      <c r="G248" s="32"/>
      <c r="H248" s="30"/>
      <c r="I248" s="30" t="str">
        <f t="shared" si="35"/>
        <v/>
      </c>
      <c r="J248" s="33"/>
      <c r="K248" s="33" t="str">
        <f t="shared" si="36"/>
        <v/>
      </c>
      <c r="L248" s="33"/>
      <c r="M248" s="33"/>
      <c r="N248" s="33"/>
      <c r="O248" s="33"/>
      <c r="P248" s="33"/>
      <c r="Q248" s="33"/>
      <c r="R248" s="33"/>
      <c r="S248" s="33"/>
      <c r="T248" s="33"/>
      <c r="U248" s="33"/>
      <c r="V248" s="33"/>
      <c r="W248" s="33"/>
      <c r="X248" s="33"/>
      <c r="Y248" s="33"/>
      <c r="Z248" s="33"/>
      <c r="AA248" s="33"/>
      <c r="AB248" s="33"/>
      <c r="AC248" s="33"/>
    </row>
    <row r="249" spans="2:29" ht="12.75" customHeight="1" thickBot="1" x14ac:dyDescent="0.25">
      <c r="D249" s="71" t="s">
        <v>4</v>
      </c>
      <c r="E249" s="72"/>
      <c r="F249" s="72"/>
      <c r="G249" s="72"/>
      <c r="H249" s="72"/>
      <c r="I249" s="72"/>
      <c r="J249" s="72"/>
      <c r="K249" s="72"/>
      <c r="L249" s="73"/>
      <c r="M249" s="56"/>
      <c r="N249" s="36" t="str">
        <f>IF(N172="","",IF(N189="","",IF(SUM(N190:N248)&lt;&gt;0,SUM(N190:N248),"")))</f>
        <v/>
      </c>
      <c r="O249" s="36"/>
      <c r="P249" s="36" t="str">
        <f t="shared" ref="P249" si="37">IF(P172="","",IF(P189="","",IF(SUM(P190:P248)&lt;&gt;0,SUM(P190:P248),"")))</f>
        <v/>
      </c>
      <c r="Q249" s="36"/>
      <c r="R249" s="36"/>
      <c r="S249" s="36" t="str">
        <f t="shared" ref="S249" si="38">IF(S172="","",IF(S189="","",IF(SUM(S190:S248)&lt;&gt;0,SUM(S190:S248),"")))</f>
        <v/>
      </c>
      <c r="T249" s="36" t="str">
        <f t="shared" ref="T249" si="39">IF(T172="","",IF(T189="","",IF(SUM(T190:T248)&lt;&gt;0,SUM(T190:T248),"")))</f>
        <v/>
      </c>
      <c r="U249" s="36"/>
      <c r="V249" s="36" t="str">
        <f t="shared" ref="V249" si="40">IF(V172="","",IF(V189="","",IF(SUM(V190:V248)&lt;&gt;0,SUM(V190:V248),"")))</f>
        <v/>
      </c>
      <c r="W249" s="36" t="str">
        <f t="shared" ref="W249" si="41">IF(W172="","",IF(W189="","",IF(SUM(W190:W248)&lt;&gt;0,SUM(W190:W248),"")))</f>
        <v/>
      </c>
      <c r="X249" s="36"/>
      <c r="Y249" s="36" t="str">
        <f t="shared" ref="Y249" si="42">IF(Y172="","",IF(Y189="","",IF(SUM(Y190:Y248)&lt;&gt;0,SUM(Y190:Y248),"")))</f>
        <v/>
      </c>
      <c r="Z249" s="36" t="str">
        <f t="shared" ref="Z249" si="43">IF(Z172="","",IF(Z189="","",IF(SUM(Z190:Z248)&lt;&gt;0,SUM(Z190:Z248),"")))</f>
        <v/>
      </c>
      <c r="AA249" s="36"/>
      <c r="AB249" s="36" t="str">
        <f t="shared" ref="AB249" si="44">IF(AB172="","",IF(AB189="","",IF(SUM(AB190:AB248)&lt;&gt;0,SUM(AB190:AB248),"")))</f>
        <v/>
      </c>
      <c r="AC249" s="36" t="str">
        <f t="shared" ref="AC249" si="45">IF(AC172="","",IF(AC189="","",IF(SUM(AC190:AC248)&lt;&gt;0,SUM(AC190:AC248),"")))</f>
        <v/>
      </c>
    </row>
    <row r="250" spans="2:29" ht="12.75" customHeight="1" x14ac:dyDescent="0.2">
      <c r="B250" s="6" t="s">
        <v>19</v>
      </c>
      <c r="D250" s="76" t="s">
        <v>5</v>
      </c>
      <c r="E250" s="77"/>
      <c r="F250" s="77"/>
      <c r="G250" s="77"/>
      <c r="H250" s="77"/>
      <c r="I250" s="77"/>
      <c r="J250" s="77"/>
      <c r="K250" s="77"/>
      <c r="L250" s="78"/>
      <c r="M250" s="55"/>
      <c r="N250" s="37" t="str">
        <f>IF(N172="","",IF(N189="",IF(SUM(COUNTIF(N190:N248,"LS")+COUNTIF(N190:N248,"LUMP"))&gt;0,"LS",""),IF(N249&lt;&gt;"",ROUNDUP(N249,0),"")))</f>
        <v/>
      </c>
      <c r="O250" s="37"/>
      <c r="P250" s="37" t="str">
        <f t="shared" ref="P250" si="46">IF(P172="","",IF(P189="",IF(SUM(COUNTIF(P190:P248,"LS")+COUNTIF(P190:P248,"LUMP"))&gt;0,"LS",""),IF(P249&lt;&gt;"",ROUNDUP(P249,0),"")))</f>
        <v/>
      </c>
      <c r="Q250" s="37"/>
      <c r="R250" s="37"/>
      <c r="S250" s="37" t="str">
        <f t="shared" ref="S250" si="47">IF(S172="","",IF(S189="",IF(SUM(COUNTIF(S190:S248,"LS")+COUNTIF(S190:S248,"LUMP"))&gt;0,"LS",""),IF(S249&lt;&gt;"",ROUNDUP(S249,0),"")))</f>
        <v/>
      </c>
      <c r="T250" s="37" t="str">
        <f t="shared" ref="T250" si="48">IF(T172="","",IF(T189="",IF(SUM(COUNTIF(T190:T248,"LS")+COUNTIF(T190:T248,"LUMP"))&gt;0,"LS",""),IF(T249&lt;&gt;"",ROUNDUP(T249,0),"")))</f>
        <v/>
      </c>
      <c r="U250" s="37"/>
      <c r="V250" s="37" t="str">
        <f t="shared" ref="V250" si="49">IF(V172="","",IF(V189="",IF(SUM(COUNTIF(V190:V248,"LS")+COUNTIF(V190:V248,"LUMP"))&gt;0,"LS",""),IF(V249&lt;&gt;"",ROUNDUP(V249,0),"")))</f>
        <v/>
      </c>
      <c r="W250" s="37" t="str">
        <f t="shared" ref="W250" si="50">IF(W172="","",IF(W189="",IF(SUM(COUNTIF(W190:W248,"LS")+COUNTIF(W190:W248,"LUMP"))&gt;0,"LS",""),IF(W249&lt;&gt;"",ROUNDUP(W249,0),"")))</f>
        <v/>
      </c>
      <c r="X250" s="37"/>
      <c r="Y250" s="37" t="str">
        <f t="shared" ref="Y250" si="51">IF(Y172="","",IF(Y189="",IF(SUM(COUNTIF(Y190:Y248,"LS")+COUNTIF(Y190:Y248,"LUMP"))&gt;0,"LS",""),IF(Y249&lt;&gt;"",ROUNDUP(Y249,0),"")))</f>
        <v/>
      </c>
      <c r="Z250" s="37" t="str">
        <f t="shared" ref="Z250" si="52">IF(Z172="","",IF(Z189="",IF(SUM(COUNTIF(Z190:Z248,"LS")+COUNTIF(Z190:Z248,"LUMP"))&gt;0,"LS",""),IF(Z249&lt;&gt;"",ROUNDUP(Z249,0),"")))</f>
        <v/>
      </c>
      <c r="AA250" s="37"/>
      <c r="AB250" s="37" t="str">
        <f t="shared" ref="AB250" si="53">IF(AB172="","",IF(AB189="",IF(SUM(COUNTIF(AB190:AB248,"LS")+COUNTIF(AB190:AB248,"LUMP"))&gt;0,"LS",""),IF(AB249&lt;&gt;"",ROUNDUP(AB249,0),"")))</f>
        <v/>
      </c>
      <c r="AC250" s="37" t="str">
        <f t="shared" ref="AC250" si="54">IF(AC172="","",IF(AC189="",IF(SUM(COUNTIF(AC190:AC248,"LS")+COUNTIF(AC190:AC248,"LUMP"))&gt;0,"LS",""),IF(AC249&lt;&gt;"",ROUNDUP(AC249,0),"")))</f>
        <v/>
      </c>
    </row>
    <row r="251" spans="2:29" ht="12.75" customHeight="1" thickBot="1" x14ac:dyDescent="0.25"/>
    <row r="252" spans="2:29" ht="12.75" customHeight="1" thickBot="1" x14ac:dyDescent="0.25">
      <c r="B252" s="42" t="s">
        <v>17</v>
      </c>
      <c r="D252" s="85">
        <f>D171+1</f>
        <v>4</v>
      </c>
      <c r="E252" s="85"/>
      <c r="F252" s="85"/>
      <c r="G252" s="85"/>
      <c r="H252" s="85"/>
      <c r="I252" s="85"/>
      <c r="J252" s="85"/>
      <c r="K252" s="85"/>
      <c r="L252" s="85"/>
      <c r="M252" s="85"/>
      <c r="N252" s="85"/>
      <c r="O252" s="85"/>
      <c r="P252" s="85"/>
      <c r="Q252" s="85"/>
      <c r="R252" s="85"/>
      <c r="S252" s="85"/>
      <c r="T252" s="85"/>
      <c r="U252" s="85"/>
      <c r="V252" s="85"/>
      <c r="W252" s="85"/>
      <c r="X252" s="85"/>
      <c r="Y252" s="85"/>
      <c r="Z252" s="85"/>
      <c r="AA252" s="85"/>
      <c r="AB252" s="85"/>
      <c r="AC252" s="85"/>
    </row>
    <row r="253" spans="2:29" ht="12.75" customHeight="1" thickBot="1" x14ac:dyDescent="0.25">
      <c r="B253" s="43"/>
      <c r="D253" s="11"/>
      <c r="E253" s="11"/>
      <c r="F253" s="11"/>
      <c r="G253" s="11"/>
      <c r="H253" s="11"/>
      <c r="I253" s="12"/>
      <c r="J253" s="12"/>
      <c r="K253" s="12"/>
      <c r="L253" s="13" t="s">
        <v>15</v>
      </c>
      <c r="M253" s="13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  <c r="AA253" s="41"/>
      <c r="AB253" s="41"/>
      <c r="AC253" s="41"/>
    </row>
    <row r="254" spans="2:29" ht="12.75" customHeight="1" x14ac:dyDescent="0.2">
      <c r="D254" s="11"/>
      <c r="E254" s="11"/>
      <c r="F254" s="11"/>
      <c r="G254" s="11"/>
      <c r="H254" s="11"/>
      <c r="I254" s="12"/>
      <c r="J254" s="12"/>
      <c r="K254" s="12"/>
      <c r="L254" s="13" t="s">
        <v>16</v>
      </c>
      <c r="M254" s="13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</row>
    <row r="255" spans="2:29" ht="12.75" customHeight="1" x14ac:dyDescent="0.2">
      <c r="D255" s="12"/>
      <c r="E255" s="12"/>
      <c r="F255" s="1"/>
      <c r="G255" s="16"/>
      <c r="H255" s="12"/>
      <c r="I255" s="11"/>
      <c r="J255" s="12"/>
      <c r="K255" s="12"/>
      <c r="L255" s="13" t="s">
        <v>7</v>
      </c>
      <c r="M255" s="13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</row>
    <row r="256" spans="2:29" ht="12.75" customHeight="1" thickBot="1" x14ac:dyDescent="0.25">
      <c r="D256" s="12"/>
      <c r="E256" s="12"/>
      <c r="F256" s="1"/>
      <c r="G256" s="16"/>
      <c r="H256" s="12"/>
      <c r="I256" s="11"/>
      <c r="J256" s="12"/>
      <c r="K256" s="12"/>
      <c r="L256" s="13" t="s">
        <v>8</v>
      </c>
      <c r="M256" s="13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</row>
    <row r="257" spans="2:29" ht="12.75" customHeight="1" x14ac:dyDescent="0.2">
      <c r="B257" s="62" t="s">
        <v>18</v>
      </c>
      <c r="D257" s="86" t="s">
        <v>2</v>
      </c>
      <c r="E257" s="87"/>
      <c r="F257" s="88"/>
      <c r="G257" s="92" t="s">
        <v>9</v>
      </c>
      <c r="H257" s="74" t="s">
        <v>0</v>
      </c>
      <c r="I257" s="74" t="s">
        <v>10</v>
      </c>
      <c r="J257" s="74" t="s">
        <v>30</v>
      </c>
      <c r="K257" s="74" t="s">
        <v>29</v>
      </c>
      <c r="L257" s="74" t="s">
        <v>3</v>
      </c>
      <c r="M257" s="53"/>
      <c r="N257" s="18" t="str">
        <f t="shared" ref="N257:AC257" si="55">IF(OR(TRIM(N253)=0,TRIM(N253)=""),"",IF(IFERROR(TRIM(INDEX(QryItemNamed,MATCH(TRIM(N253),ITEM,0),2)),"")="Y","SPECIAL",LEFT(IFERROR(TRIM(INDEX(ITEM,MATCH(TRIM(N253),ITEM,0))),""),3)))</f>
        <v/>
      </c>
      <c r="O257" s="18"/>
      <c r="P257" s="18" t="str">
        <f t="shared" si="55"/>
        <v/>
      </c>
      <c r="Q257" s="18"/>
      <c r="R257" s="18"/>
      <c r="S257" s="18" t="str">
        <f t="shared" si="55"/>
        <v/>
      </c>
      <c r="T257" s="18" t="str">
        <f t="shared" si="55"/>
        <v/>
      </c>
      <c r="U257" s="18"/>
      <c r="V257" s="18" t="str">
        <f t="shared" si="55"/>
        <v/>
      </c>
      <c r="W257" s="18" t="str">
        <f t="shared" si="55"/>
        <v/>
      </c>
      <c r="X257" s="18"/>
      <c r="Y257" s="18" t="str">
        <f t="shared" si="55"/>
        <v/>
      </c>
      <c r="Z257" s="18" t="str">
        <f t="shared" si="55"/>
        <v/>
      </c>
      <c r="AA257" s="18"/>
      <c r="AB257" s="18" t="str">
        <f t="shared" si="55"/>
        <v/>
      </c>
      <c r="AC257" s="18" t="str">
        <f t="shared" si="55"/>
        <v/>
      </c>
    </row>
    <row r="258" spans="2:29" ht="12.75" customHeight="1" x14ac:dyDescent="0.2">
      <c r="B258" s="63"/>
      <c r="D258" s="89"/>
      <c r="E258" s="90"/>
      <c r="F258" s="91"/>
      <c r="G258" s="93"/>
      <c r="H258" s="75"/>
      <c r="I258" s="75"/>
      <c r="J258" s="75"/>
      <c r="K258" s="75"/>
      <c r="L258" s="75"/>
      <c r="M258" s="54"/>
      <c r="N258" s="65" t="str">
        <f t="shared" ref="N258:AC258" si="56">IF(OR(TRIM(N253)=0,TRIM(N253)=""),IF(N254="","",N254),IF(IFERROR(TRIM(INDEX(QryItemNamed,MATCH(TRIM(N253),ITEM,0),2)),"")="Y",TRIM(RIGHT(IFERROR(TRIM(INDEX(QryItemNamed,MATCH(TRIM(N253),ITEM,0),4)),"123456789012"),LEN(IFERROR(TRIM(INDEX(QryItemNamed,MATCH(TRIM(N253),ITEM,0),4)),"123456789012"))-9))&amp;N254,IFERROR(TRIM(INDEX(QryItemNamed,MATCH(TRIM(N253),ITEM,0),4))&amp;N254,"ITEM CODE DOES NOT EXIST IN ITEM MASTER")))</f>
        <v/>
      </c>
      <c r="O258" s="50"/>
      <c r="P258" s="65" t="str">
        <f t="shared" si="56"/>
        <v/>
      </c>
      <c r="Q258" s="50"/>
      <c r="R258" s="50"/>
      <c r="S258" s="65" t="str">
        <f t="shared" si="56"/>
        <v/>
      </c>
      <c r="T258" s="65" t="str">
        <f t="shared" si="56"/>
        <v/>
      </c>
      <c r="U258" s="50"/>
      <c r="V258" s="65" t="str">
        <f t="shared" si="56"/>
        <v/>
      </c>
      <c r="W258" s="65" t="str">
        <f t="shared" si="56"/>
        <v/>
      </c>
      <c r="X258" s="50"/>
      <c r="Y258" s="65" t="str">
        <f t="shared" si="56"/>
        <v/>
      </c>
      <c r="Z258" s="65" t="str">
        <f t="shared" si="56"/>
        <v/>
      </c>
      <c r="AA258" s="50"/>
      <c r="AB258" s="65" t="str">
        <f t="shared" si="56"/>
        <v/>
      </c>
      <c r="AC258" s="65" t="str">
        <f t="shared" si="56"/>
        <v/>
      </c>
    </row>
    <row r="259" spans="2:29" ht="12.75" customHeight="1" x14ac:dyDescent="0.2">
      <c r="B259" s="63"/>
      <c r="D259" s="89"/>
      <c r="E259" s="90"/>
      <c r="F259" s="91"/>
      <c r="G259" s="93"/>
      <c r="H259" s="75"/>
      <c r="I259" s="75"/>
      <c r="J259" s="75"/>
      <c r="K259" s="75"/>
      <c r="L259" s="75"/>
      <c r="M259" s="54"/>
      <c r="N259" s="66"/>
      <c r="O259" s="51"/>
      <c r="P259" s="66"/>
      <c r="Q259" s="51"/>
      <c r="R259" s="51"/>
      <c r="S259" s="66"/>
      <c r="T259" s="66"/>
      <c r="U259" s="51"/>
      <c r="V259" s="66"/>
      <c r="W259" s="66"/>
      <c r="X259" s="51"/>
      <c r="Y259" s="66"/>
      <c r="Z259" s="66"/>
      <c r="AA259" s="51"/>
      <c r="AB259" s="66"/>
      <c r="AC259" s="66"/>
    </row>
    <row r="260" spans="2:29" ht="12.75" customHeight="1" x14ac:dyDescent="0.2">
      <c r="B260" s="63"/>
      <c r="D260" s="89"/>
      <c r="E260" s="90"/>
      <c r="F260" s="91"/>
      <c r="G260" s="93"/>
      <c r="H260" s="75"/>
      <c r="I260" s="75"/>
      <c r="J260" s="75"/>
      <c r="K260" s="75"/>
      <c r="L260" s="75"/>
      <c r="M260" s="54"/>
      <c r="N260" s="66"/>
      <c r="O260" s="51"/>
      <c r="P260" s="66"/>
      <c r="Q260" s="51"/>
      <c r="R260" s="51"/>
      <c r="S260" s="66"/>
      <c r="T260" s="66"/>
      <c r="U260" s="51"/>
      <c r="V260" s="66"/>
      <c r="W260" s="66"/>
      <c r="X260" s="51"/>
      <c r="Y260" s="66"/>
      <c r="Z260" s="66"/>
      <c r="AA260" s="51"/>
      <c r="AB260" s="66"/>
      <c r="AC260" s="66"/>
    </row>
    <row r="261" spans="2:29" ht="12.75" customHeight="1" x14ac:dyDescent="0.2">
      <c r="B261" s="63"/>
      <c r="D261" s="89"/>
      <c r="E261" s="90"/>
      <c r="F261" s="91"/>
      <c r="G261" s="93"/>
      <c r="H261" s="75"/>
      <c r="I261" s="75"/>
      <c r="J261" s="75"/>
      <c r="K261" s="75"/>
      <c r="L261" s="75"/>
      <c r="M261" s="54"/>
      <c r="N261" s="66"/>
      <c r="O261" s="51"/>
      <c r="P261" s="66"/>
      <c r="Q261" s="51"/>
      <c r="R261" s="51"/>
      <c r="S261" s="66"/>
      <c r="T261" s="66"/>
      <c r="U261" s="51"/>
      <c r="V261" s="66"/>
      <c r="W261" s="66"/>
      <c r="X261" s="51"/>
      <c r="Y261" s="66"/>
      <c r="Z261" s="66"/>
      <c r="AA261" s="51"/>
      <c r="AB261" s="66"/>
      <c r="AC261" s="66"/>
    </row>
    <row r="262" spans="2:29" ht="12.75" customHeight="1" x14ac:dyDescent="0.2">
      <c r="B262" s="63"/>
      <c r="D262" s="89"/>
      <c r="E262" s="90"/>
      <c r="F262" s="91"/>
      <c r="G262" s="93"/>
      <c r="H262" s="75"/>
      <c r="I262" s="75"/>
      <c r="J262" s="75"/>
      <c r="K262" s="75"/>
      <c r="L262" s="75"/>
      <c r="M262" s="54"/>
      <c r="N262" s="66"/>
      <c r="O262" s="51"/>
      <c r="P262" s="66"/>
      <c r="Q262" s="51"/>
      <c r="R262" s="51"/>
      <c r="S262" s="66"/>
      <c r="T262" s="66"/>
      <c r="U262" s="51"/>
      <c r="V262" s="66"/>
      <c r="W262" s="66"/>
      <c r="X262" s="51"/>
      <c r="Y262" s="66"/>
      <c r="Z262" s="66"/>
      <c r="AA262" s="51"/>
      <c r="AB262" s="66"/>
      <c r="AC262" s="66"/>
    </row>
    <row r="263" spans="2:29" ht="12.75" customHeight="1" x14ac:dyDescent="0.2">
      <c r="B263" s="63"/>
      <c r="D263" s="89"/>
      <c r="E263" s="90"/>
      <c r="F263" s="91"/>
      <c r="G263" s="93"/>
      <c r="H263" s="75"/>
      <c r="I263" s="75"/>
      <c r="J263" s="75"/>
      <c r="K263" s="75"/>
      <c r="L263" s="75"/>
      <c r="M263" s="54"/>
      <c r="N263" s="66"/>
      <c r="O263" s="51"/>
      <c r="P263" s="66"/>
      <c r="Q263" s="51"/>
      <c r="R263" s="51"/>
      <c r="S263" s="66"/>
      <c r="T263" s="66"/>
      <c r="U263" s="51"/>
      <c r="V263" s="66"/>
      <c r="W263" s="66"/>
      <c r="X263" s="51"/>
      <c r="Y263" s="66"/>
      <c r="Z263" s="66"/>
      <c r="AA263" s="51"/>
      <c r="AB263" s="66"/>
      <c r="AC263" s="66"/>
    </row>
    <row r="264" spans="2:29" ht="12.75" customHeight="1" x14ac:dyDescent="0.2">
      <c r="B264" s="63"/>
      <c r="D264" s="89"/>
      <c r="E264" s="90"/>
      <c r="F264" s="91"/>
      <c r="G264" s="93"/>
      <c r="H264" s="75"/>
      <c r="I264" s="75"/>
      <c r="J264" s="75"/>
      <c r="K264" s="75"/>
      <c r="L264" s="75"/>
      <c r="M264" s="54"/>
      <c r="N264" s="66"/>
      <c r="O264" s="51"/>
      <c r="P264" s="66"/>
      <c r="Q264" s="51"/>
      <c r="R264" s="51"/>
      <c r="S264" s="66"/>
      <c r="T264" s="66"/>
      <c r="U264" s="51"/>
      <c r="V264" s="66"/>
      <c r="W264" s="66"/>
      <c r="X264" s="51"/>
      <c r="Y264" s="66"/>
      <c r="Z264" s="66"/>
      <c r="AA264" s="51"/>
      <c r="AB264" s="66"/>
      <c r="AC264" s="66"/>
    </row>
    <row r="265" spans="2:29" ht="12.75" customHeight="1" x14ac:dyDescent="0.2">
      <c r="B265" s="63"/>
      <c r="D265" s="89"/>
      <c r="E265" s="90"/>
      <c r="F265" s="91"/>
      <c r="G265" s="93"/>
      <c r="H265" s="75"/>
      <c r="I265" s="75"/>
      <c r="J265" s="75"/>
      <c r="K265" s="75"/>
      <c r="L265" s="75"/>
      <c r="M265" s="54"/>
      <c r="N265" s="66"/>
      <c r="O265" s="51"/>
      <c r="P265" s="66"/>
      <c r="Q265" s="51"/>
      <c r="R265" s="51"/>
      <c r="S265" s="66"/>
      <c r="T265" s="66"/>
      <c r="U265" s="51"/>
      <c r="V265" s="66"/>
      <c r="W265" s="66"/>
      <c r="X265" s="51"/>
      <c r="Y265" s="66"/>
      <c r="Z265" s="66"/>
      <c r="AA265" s="51"/>
      <c r="AB265" s="66"/>
      <c r="AC265" s="66"/>
    </row>
    <row r="266" spans="2:29" ht="12.75" customHeight="1" x14ac:dyDescent="0.2">
      <c r="B266" s="63"/>
      <c r="D266" s="89"/>
      <c r="E266" s="90"/>
      <c r="F266" s="91"/>
      <c r="G266" s="93"/>
      <c r="H266" s="75"/>
      <c r="I266" s="75"/>
      <c r="J266" s="75"/>
      <c r="K266" s="75"/>
      <c r="L266" s="75"/>
      <c r="M266" s="54"/>
      <c r="N266" s="66"/>
      <c r="O266" s="51"/>
      <c r="P266" s="66"/>
      <c r="Q266" s="51"/>
      <c r="R266" s="51"/>
      <c r="S266" s="66"/>
      <c r="T266" s="66"/>
      <c r="U266" s="51"/>
      <c r="V266" s="66"/>
      <c r="W266" s="66"/>
      <c r="X266" s="51"/>
      <c r="Y266" s="66"/>
      <c r="Z266" s="66"/>
      <c r="AA266" s="51"/>
      <c r="AB266" s="66"/>
      <c r="AC266" s="66"/>
    </row>
    <row r="267" spans="2:29" ht="12.75" customHeight="1" x14ac:dyDescent="0.2">
      <c r="B267" s="63"/>
      <c r="D267" s="89"/>
      <c r="E267" s="90"/>
      <c r="F267" s="91"/>
      <c r="G267" s="93"/>
      <c r="H267" s="75"/>
      <c r="I267" s="75"/>
      <c r="J267" s="75"/>
      <c r="K267" s="75"/>
      <c r="L267" s="75"/>
      <c r="M267" s="54"/>
      <c r="N267" s="66"/>
      <c r="O267" s="51"/>
      <c r="P267" s="66"/>
      <c r="Q267" s="51"/>
      <c r="R267" s="51"/>
      <c r="S267" s="66"/>
      <c r="T267" s="66"/>
      <c r="U267" s="51"/>
      <c r="V267" s="66"/>
      <c r="W267" s="66"/>
      <c r="X267" s="51"/>
      <c r="Y267" s="66"/>
      <c r="Z267" s="66"/>
      <c r="AA267" s="51"/>
      <c r="AB267" s="66"/>
      <c r="AC267" s="66"/>
    </row>
    <row r="268" spans="2:29" ht="12.75" customHeight="1" x14ac:dyDescent="0.2">
      <c r="B268" s="63"/>
      <c r="D268" s="89"/>
      <c r="E268" s="90"/>
      <c r="F268" s="91"/>
      <c r="G268" s="93"/>
      <c r="H268" s="75"/>
      <c r="I268" s="75"/>
      <c r="J268" s="75"/>
      <c r="K268" s="75"/>
      <c r="L268" s="75"/>
      <c r="M268" s="54"/>
      <c r="N268" s="66"/>
      <c r="O268" s="51"/>
      <c r="P268" s="66"/>
      <c r="Q268" s="51"/>
      <c r="R268" s="51"/>
      <c r="S268" s="66"/>
      <c r="T268" s="66"/>
      <c r="U268" s="51"/>
      <c r="V268" s="66"/>
      <c r="W268" s="66"/>
      <c r="X268" s="51"/>
      <c r="Y268" s="66"/>
      <c r="Z268" s="66"/>
      <c r="AA268" s="51"/>
      <c r="AB268" s="66"/>
      <c r="AC268" s="66"/>
    </row>
    <row r="269" spans="2:29" ht="12.75" customHeight="1" x14ac:dyDescent="0.2">
      <c r="B269" s="63"/>
      <c r="D269" s="89"/>
      <c r="E269" s="90"/>
      <c r="F269" s="91"/>
      <c r="G269" s="93"/>
      <c r="H269" s="75"/>
      <c r="I269" s="75"/>
      <c r="J269" s="75"/>
      <c r="K269" s="75"/>
      <c r="L269" s="75"/>
      <c r="M269" s="54"/>
      <c r="N269" s="67"/>
      <c r="O269" s="52"/>
      <c r="P269" s="67"/>
      <c r="Q269" s="52"/>
      <c r="R269" s="52"/>
      <c r="S269" s="67"/>
      <c r="T269" s="67"/>
      <c r="U269" s="52"/>
      <c r="V269" s="67"/>
      <c r="W269" s="67"/>
      <c r="X269" s="52"/>
      <c r="Y269" s="67"/>
      <c r="Z269" s="67"/>
      <c r="AA269" s="52"/>
      <c r="AB269" s="67"/>
      <c r="AC269" s="67"/>
    </row>
    <row r="270" spans="2:29" ht="12.75" customHeight="1" thickBot="1" x14ac:dyDescent="0.25">
      <c r="B270" s="64"/>
      <c r="D270" s="84"/>
      <c r="E270" s="84"/>
      <c r="F270" s="84"/>
      <c r="G270" s="19"/>
      <c r="H270" s="20"/>
      <c r="I270" s="21" t="s">
        <v>6</v>
      </c>
      <c r="J270" s="21" t="s">
        <v>6</v>
      </c>
      <c r="K270" s="21" t="s">
        <v>28</v>
      </c>
      <c r="L270" s="21" t="s">
        <v>28</v>
      </c>
      <c r="M270" s="21"/>
      <c r="N270" s="21" t="str">
        <f t="shared" ref="N270:AC270" si="57">IF(OR(TRIM(N253)=0,TRIM(N253)=""),"",IF(IFERROR(TRIM(INDEX(QryItemNamed,MATCH(TRIM(N253),ITEM,0),3)),"")="LS","",IFERROR(TRIM(INDEX(QryItemNamed,MATCH(TRIM(N253),ITEM,0),3)),"")))</f>
        <v/>
      </c>
      <c r="O270" s="21"/>
      <c r="P270" s="21" t="str">
        <f t="shared" si="57"/>
        <v/>
      </c>
      <c r="Q270" s="21"/>
      <c r="R270" s="21"/>
      <c r="S270" s="21" t="str">
        <f t="shared" si="57"/>
        <v/>
      </c>
      <c r="T270" s="21" t="str">
        <f t="shared" si="57"/>
        <v/>
      </c>
      <c r="U270" s="21"/>
      <c r="V270" s="21" t="str">
        <f t="shared" si="57"/>
        <v/>
      </c>
      <c r="W270" s="21" t="str">
        <f t="shared" si="57"/>
        <v/>
      </c>
      <c r="X270" s="21"/>
      <c r="Y270" s="21" t="str">
        <f t="shared" si="57"/>
        <v/>
      </c>
      <c r="Z270" s="21" t="str">
        <f t="shared" si="57"/>
        <v/>
      </c>
      <c r="AA270" s="21"/>
      <c r="AB270" s="21" t="str">
        <f t="shared" si="57"/>
        <v/>
      </c>
      <c r="AC270" s="21" t="str">
        <f t="shared" si="57"/>
        <v/>
      </c>
    </row>
    <row r="271" spans="2:29" ht="12.75" customHeight="1" x14ac:dyDescent="0.2">
      <c r="B271" s="44"/>
      <c r="D271" s="22"/>
      <c r="E271" s="23"/>
      <c r="F271" s="22"/>
      <c r="G271" s="24"/>
      <c r="H271" s="23"/>
      <c r="I271" s="25" t="str">
        <f>IF(D271&lt;&gt;"",F271-D271,"")</f>
        <v/>
      </c>
      <c r="J271" s="25"/>
      <c r="K271" s="25" t="str">
        <f>IF(D271&lt;&gt;"",I271*J271/9,"")</f>
        <v/>
      </c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</row>
    <row r="272" spans="2:29" ht="12.75" customHeight="1" x14ac:dyDescent="0.2">
      <c r="B272" s="45"/>
      <c r="D272" s="22"/>
      <c r="E272" s="23" t="s">
        <v>1</v>
      </c>
      <c r="F272" s="22"/>
      <c r="G272" s="24"/>
      <c r="H272" s="23"/>
      <c r="I272" s="25" t="str">
        <f t="shared" ref="I272:I329" si="58">IF(D272&lt;&gt;"",F272-D272,"")</f>
        <v/>
      </c>
      <c r="J272" s="25"/>
      <c r="K272" s="25" t="str">
        <f t="shared" ref="K272:K329" si="59">IF(D272&lt;&gt;"",I272*J272/9,"")</f>
        <v/>
      </c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</row>
    <row r="273" spans="2:29" ht="12.75" customHeight="1" x14ac:dyDescent="0.2">
      <c r="B273" s="45"/>
      <c r="D273" s="27"/>
      <c r="E273" s="28"/>
      <c r="F273" s="27"/>
      <c r="G273" s="29"/>
      <c r="H273" s="28"/>
      <c r="I273" s="26" t="str">
        <f t="shared" si="58"/>
        <v/>
      </c>
      <c r="J273" s="26"/>
      <c r="K273" s="26" t="str">
        <f t="shared" si="59"/>
        <v/>
      </c>
      <c r="L273" s="26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</row>
    <row r="274" spans="2:29" ht="12.75" customHeight="1" x14ac:dyDescent="0.2">
      <c r="B274" s="45"/>
      <c r="D274" s="27"/>
      <c r="E274" s="28"/>
      <c r="F274" s="27"/>
      <c r="G274" s="29"/>
      <c r="H274" s="28"/>
      <c r="I274" s="26" t="str">
        <f t="shared" si="58"/>
        <v/>
      </c>
      <c r="J274" s="26"/>
      <c r="K274" s="26" t="str">
        <f t="shared" si="59"/>
        <v/>
      </c>
      <c r="L274" s="26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</row>
    <row r="275" spans="2:29" ht="12.75" customHeight="1" x14ac:dyDescent="0.2">
      <c r="B275" s="45"/>
      <c r="D275" s="27"/>
      <c r="E275" s="28"/>
      <c r="F275" s="27"/>
      <c r="G275" s="29"/>
      <c r="H275" s="28"/>
      <c r="I275" s="26" t="str">
        <f t="shared" si="58"/>
        <v/>
      </c>
      <c r="J275" s="26"/>
      <c r="K275" s="26" t="str">
        <f t="shared" si="59"/>
        <v/>
      </c>
      <c r="L275" s="26"/>
      <c r="M275" s="25"/>
      <c r="N275" s="25"/>
      <c r="O275" s="25"/>
      <c r="P275" s="25"/>
      <c r="Q275" s="25"/>
      <c r="R275" s="25"/>
      <c r="S275" s="26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</row>
    <row r="276" spans="2:29" ht="12.75" customHeight="1" x14ac:dyDescent="0.2">
      <c r="B276" s="45"/>
      <c r="D276" s="27"/>
      <c r="E276" s="28"/>
      <c r="F276" s="27"/>
      <c r="G276" s="29"/>
      <c r="H276" s="28"/>
      <c r="I276" s="26" t="str">
        <f t="shared" si="58"/>
        <v/>
      </c>
      <c r="J276" s="26"/>
      <c r="K276" s="26" t="str">
        <f t="shared" si="59"/>
        <v/>
      </c>
      <c r="L276" s="26"/>
      <c r="M276" s="25"/>
      <c r="N276" s="25"/>
      <c r="O276" s="25"/>
      <c r="P276" s="25"/>
      <c r="Q276" s="25"/>
      <c r="R276" s="25"/>
      <c r="S276" s="26"/>
      <c r="T276" s="25"/>
      <c r="U276" s="25"/>
      <c r="V276" s="25"/>
      <c r="W276" s="25"/>
      <c r="X276" s="25"/>
      <c r="Y276" s="25"/>
      <c r="Z276" s="25"/>
      <c r="AA276" s="25"/>
      <c r="AB276" s="26"/>
      <c r="AC276" s="25"/>
    </row>
    <row r="277" spans="2:29" ht="12.75" customHeight="1" x14ac:dyDescent="0.2">
      <c r="B277" s="45"/>
      <c r="D277" s="27"/>
      <c r="E277" s="28"/>
      <c r="F277" s="27"/>
      <c r="G277" s="29"/>
      <c r="H277" s="28"/>
      <c r="I277" s="26" t="str">
        <f t="shared" si="58"/>
        <v/>
      </c>
      <c r="J277" s="26"/>
      <c r="K277" s="26" t="str">
        <f t="shared" si="59"/>
        <v/>
      </c>
      <c r="L277" s="26"/>
      <c r="M277" s="25"/>
      <c r="N277" s="25"/>
      <c r="O277" s="25"/>
      <c r="P277" s="25"/>
      <c r="Q277" s="25"/>
      <c r="R277" s="25"/>
      <c r="S277" s="26"/>
      <c r="T277" s="25"/>
      <c r="U277" s="25"/>
      <c r="V277" s="25"/>
      <c r="W277" s="25"/>
      <c r="X277" s="25"/>
      <c r="Y277" s="25"/>
      <c r="Z277" s="25"/>
      <c r="AA277" s="25"/>
      <c r="AB277" s="26"/>
      <c r="AC277" s="25"/>
    </row>
    <row r="278" spans="2:29" ht="12.75" customHeight="1" x14ac:dyDescent="0.2">
      <c r="B278" s="45"/>
      <c r="D278" s="27"/>
      <c r="E278" s="28"/>
      <c r="F278" s="27"/>
      <c r="G278" s="29"/>
      <c r="H278" s="28"/>
      <c r="I278" s="26" t="str">
        <f t="shared" si="58"/>
        <v/>
      </c>
      <c r="J278" s="26"/>
      <c r="K278" s="26" t="str">
        <f t="shared" si="59"/>
        <v/>
      </c>
      <c r="L278" s="26"/>
      <c r="M278" s="25"/>
      <c r="N278" s="25"/>
      <c r="O278" s="25"/>
      <c r="P278" s="25"/>
      <c r="Q278" s="25"/>
      <c r="R278" s="25"/>
      <c r="S278" s="26"/>
      <c r="T278" s="25"/>
      <c r="U278" s="25"/>
      <c r="V278" s="25"/>
      <c r="W278" s="25"/>
      <c r="X278" s="25"/>
      <c r="Y278" s="25"/>
      <c r="Z278" s="25"/>
      <c r="AA278" s="25"/>
      <c r="AB278" s="26"/>
      <c r="AC278" s="25"/>
    </row>
    <row r="279" spans="2:29" ht="12.75" customHeight="1" x14ac:dyDescent="0.2">
      <c r="B279" s="45"/>
      <c r="D279" s="27"/>
      <c r="E279" s="28"/>
      <c r="F279" s="27"/>
      <c r="G279" s="29"/>
      <c r="H279" s="28"/>
      <c r="I279" s="26" t="str">
        <f t="shared" si="58"/>
        <v/>
      </c>
      <c r="J279" s="26"/>
      <c r="K279" s="26" t="str">
        <f t="shared" si="59"/>
        <v/>
      </c>
      <c r="L279" s="26"/>
      <c r="M279" s="25"/>
      <c r="N279" s="25"/>
      <c r="O279" s="25"/>
      <c r="P279" s="25"/>
      <c r="Q279" s="25"/>
      <c r="R279" s="25"/>
      <c r="S279" s="26"/>
      <c r="T279" s="25"/>
      <c r="U279" s="25"/>
      <c r="V279" s="25"/>
      <c r="W279" s="25"/>
      <c r="X279" s="25"/>
      <c r="Y279" s="25"/>
      <c r="Z279" s="25"/>
      <c r="AA279" s="25"/>
      <c r="AB279" s="26"/>
      <c r="AC279" s="25"/>
    </row>
    <row r="280" spans="2:29" ht="12.75" customHeight="1" x14ac:dyDescent="0.2">
      <c r="B280" s="45"/>
      <c r="D280" s="27"/>
      <c r="E280" s="28"/>
      <c r="F280" s="27"/>
      <c r="G280" s="29"/>
      <c r="H280" s="28"/>
      <c r="I280" s="26" t="str">
        <f t="shared" si="58"/>
        <v/>
      </c>
      <c r="J280" s="26"/>
      <c r="K280" s="26" t="str">
        <f t="shared" si="59"/>
        <v/>
      </c>
      <c r="L280" s="26"/>
      <c r="M280" s="25"/>
      <c r="N280" s="25"/>
      <c r="O280" s="25"/>
      <c r="P280" s="25"/>
      <c r="Q280" s="25"/>
      <c r="R280" s="25"/>
      <c r="S280" s="26"/>
      <c r="T280" s="25"/>
      <c r="U280" s="25"/>
      <c r="V280" s="25"/>
      <c r="W280" s="25"/>
      <c r="X280" s="25"/>
      <c r="Y280" s="25"/>
      <c r="Z280" s="25"/>
      <c r="AA280" s="25"/>
      <c r="AB280" s="26"/>
      <c r="AC280" s="25"/>
    </row>
    <row r="281" spans="2:29" ht="12.75" customHeight="1" x14ac:dyDescent="0.2">
      <c r="B281" s="45"/>
      <c r="D281" s="27"/>
      <c r="E281" s="28"/>
      <c r="F281" s="27"/>
      <c r="G281" s="29"/>
      <c r="H281" s="28"/>
      <c r="I281" s="26" t="str">
        <f t="shared" si="58"/>
        <v/>
      </c>
      <c r="J281" s="26"/>
      <c r="K281" s="26" t="str">
        <f t="shared" si="59"/>
        <v/>
      </c>
      <c r="L281" s="26"/>
      <c r="M281" s="25"/>
      <c r="N281" s="25"/>
      <c r="O281" s="25"/>
      <c r="P281" s="25"/>
      <c r="Q281" s="25"/>
      <c r="R281" s="25"/>
      <c r="S281" s="26"/>
      <c r="T281" s="25"/>
      <c r="U281" s="25"/>
      <c r="V281" s="25"/>
      <c r="W281" s="25"/>
      <c r="X281" s="25"/>
      <c r="Y281" s="25"/>
      <c r="Z281" s="25"/>
      <c r="AA281" s="25"/>
      <c r="AB281" s="26"/>
      <c r="AC281" s="25"/>
    </row>
    <row r="282" spans="2:29" ht="12.75" customHeight="1" x14ac:dyDescent="0.2">
      <c r="B282" s="45"/>
      <c r="D282" s="27"/>
      <c r="E282" s="28"/>
      <c r="F282" s="27"/>
      <c r="G282" s="29"/>
      <c r="H282" s="28"/>
      <c r="I282" s="26" t="str">
        <f t="shared" si="58"/>
        <v/>
      </c>
      <c r="J282" s="26"/>
      <c r="K282" s="26" t="str">
        <f t="shared" si="59"/>
        <v/>
      </c>
      <c r="L282" s="26"/>
      <c r="M282" s="25"/>
      <c r="N282" s="25"/>
      <c r="O282" s="25"/>
      <c r="P282" s="25"/>
      <c r="Q282" s="25"/>
      <c r="R282" s="25"/>
      <c r="S282" s="26"/>
      <c r="T282" s="25"/>
      <c r="U282" s="25"/>
      <c r="V282" s="25"/>
      <c r="W282" s="25"/>
      <c r="X282" s="25"/>
      <c r="Y282" s="25"/>
      <c r="Z282" s="25"/>
      <c r="AA282" s="25"/>
      <c r="AB282" s="26"/>
      <c r="AC282" s="25"/>
    </row>
    <row r="283" spans="2:29" ht="12.75" customHeight="1" x14ac:dyDescent="0.2">
      <c r="B283" s="45"/>
      <c r="D283" s="27"/>
      <c r="E283" s="28"/>
      <c r="F283" s="27"/>
      <c r="G283" s="29"/>
      <c r="H283" s="28"/>
      <c r="I283" s="26" t="str">
        <f t="shared" si="58"/>
        <v/>
      </c>
      <c r="J283" s="26"/>
      <c r="K283" s="26" t="str">
        <f t="shared" si="59"/>
        <v/>
      </c>
      <c r="L283" s="26"/>
      <c r="M283" s="25"/>
      <c r="N283" s="25"/>
      <c r="O283" s="25"/>
      <c r="P283" s="25"/>
      <c r="Q283" s="25"/>
      <c r="R283" s="25"/>
      <c r="S283" s="26"/>
      <c r="T283" s="25"/>
      <c r="U283" s="25"/>
      <c r="V283" s="25"/>
      <c r="W283" s="25"/>
      <c r="X283" s="25"/>
      <c r="Y283" s="25"/>
      <c r="Z283" s="25"/>
      <c r="AA283" s="25"/>
      <c r="AB283" s="26"/>
      <c r="AC283" s="25"/>
    </row>
    <row r="284" spans="2:29" ht="12.75" customHeight="1" x14ac:dyDescent="0.2">
      <c r="B284" s="45"/>
      <c r="D284" s="27"/>
      <c r="E284" s="28"/>
      <c r="F284" s="27"/>
      <c r="G284" s="29"/>
      <c r="H284" s="28"/>
      <c r="I284" s="26" t="str">
        <f t="shared" si="58"/>
        <v/>
      </c>
      <c r="J284" s="26"/>
      <c r="K284" s="26" t="str">
        <f t="shared" si="59"/>
        <v/>
      </c>
      <c r="L284" s="26"/>
      <c r="M284" s="25"/>
      <c r="N284" s="25"/>
      <c r="O284" s="25"/>
      <c r="P284" s="25"/>
      <c r="Q284" s="25"/>
      <c r="R284" s="25"/>
      <c r="S284" s="26"/>
      <c r="T284" s="25"/>
      <c r="U284" s="25"/>
      <c r="V284" s="25"/>
      <c r="W284" s="25"/>
      <c r="X284" s="25"/>
      <c r="Y284" s="25"/>
      <c r="Z284" s="25"/>
      <c r="AA284" s="25"/>
      <c r="AB284" s="26"/>
      <c r="AC284" s="25"/>
    </row>
    <row r="285" spans="2:29" ht="12.75" customHeight="1" x14ac:dyDescent="0.2">
      <c r="B285" s="45"/>
      <c r="D285" s="27"/>
      <c r="E285" s="28"/>
      <c r="F285" s="27"/>
      <c r="G285" s="29"/>
      <c r="H285" s="28"/>
      <c r="I285" s="26" t="str">
        <f t="shared" si="58"/>
        <v/>
      </c>
      <c r="J285" s="26"/>
      <c r="K285" s="26" t="str">
        <f t="shared" si="59"/>
        <v/>
      </c>
      <c r="L285" s="26"/>
      <c r="M285" s="25"/>
      <c r="N285" s="25"/>
      <c r="O285" s="25"/>
      <c r="P285" s="25"/>
      <c r="Q285" s="25"/>
      <c r="R285" s="25"/>
      <c r="S285" s="26"/>
      <c r="T285" s="25"/>
      <c r="U285" s="25"/>
      <c r="V285" s="25"/>
      <c r="W285" s="25"/>
      <c r="X285" s="25"/>
      <c r="Y285" s="25"/>
      <c r="Z285" s="25"/>
      <c r="AA285" s="25"/>
      <c r="AB285" s="26"/>
      <c r="AC285" s="25"/>
    </row>
    <row r="286" spans="2:29" ht="12.75" customHeight="1" x14ac:dyDescent="0.2">
      <c r="B286" s="45"/>
      <c r="D286" s="27"/>
      <c r="E286" s="28"/>
      <c r="F286" s="27"/>
      <c r="G286" s="29"/>
      <c r="H286" s="28"/>
      <c r="I286" s="26" t="str">
        <f t="shared" si="58"/>
        <v/>
      </c>
      <c r="J286" s="26"/>
      <c r="K286" s="26" t="str">
        <f t="shared" si="59"/>
        <v/>
      </c>
      <c r="L286" s="26"/>
      <c r="M286" s="25"/>
      <c r="N286" s="25"/>
      <c r="O286" s="25"/>
      <c r="P286" s="25"/>
      <c r="Q286" s="25"/>
      <c r="R286" s="25"/>
      <c r="S286" s="26"/>
      <c r="T286" s="25"/>
      <c r="U286" s="25"/>
      <c r="V286" s="25"/>
      <c r="W286" s="25"/>
      <c r="X286" s="25"/>
      <c r="Y286" s="25"/>
      <c r="Z286" s="25"/>
      <c r="AA286" s="25"/>
      <c r="AB286" s="26"/>
      <c r="AC286" s="25"/>
    </row>
    <row r="287" spans="2:29" ht="12.75" customHeight="1" x14ac:dyDescent="0.2">
      <c r="B287" s="45"/>
      <c r="D287" s="27"/>
      <c r="E287" s="28"/>
      <c r="F287" s="27"/>
      <c r="G287" s="29"/>
      <c r="H287" s="28"/>
      <c r="I287" s="26" t="str">
        <f t="shared" si="58"/>
        <v/>
      </c>
      <c r="J287" s="26"/>
      <c r="K287" s="26" t="str">
        <f t="shared" si="59"/>
        <v/>
      </c>
      <c r="L287" s="26"/>
      <c r="M287" s="25"/>
      <c r="N287" s="25"/>
      <c r="O287" s="25"/>
      <c r="P287" s="25"/>
      <c r="Q287" s="25"/>
      <c r="R287" s="25"/>
      <c r="S287" s="26"/>
      <c r="T287" s="25"/>
      <c r="U287" s="25"/>
      <c r="V287" s="25"/>
      <c r="W287" s="25"/>
      <c r="X287" s="25"/>
      <c r="Y287" s="25"/>
      <c r="Z287" s="25"/>
      <c r="AA287" s="25"/>
      <c r="AB287" s="26"/>
      <c r="AC287" s="25"/>
    </row>
    <row r="288" spans="2:29" ht="12.75" customHeight="1" x14ac:dyDescent="0.2">
      <c r="B288" s="45"/>
      <c r="D288" s="27"/>
      <c r="E288" s="28"/>
      <c r="F288" s="27"/>
      <c r="G288" s="29"/>
      <c r="H288" s="28"/>
      <c r="I288" s="26" t="str">
        <f t="shared" si="58"/>
        <v/>
      </c>
      <c r="J288" s="26"/>
      <c r="K288" s="26" t="str">
        <f t="shared" si="59"/>
        <v/>
      </c>
      <c r="L288" s="26"/>
      <c r="M288" s="25"/>
      <c r="N288" s="25"/>
      <c r="O288" s="25"/>
      <c r="P288" s="25"/>
      <c r="Q288" s="25"/>
      <c r="R288" s="25"/>
      <c r="S288" s="26"/>
      <c r="T288" s="25"/>
      <c r="U288" s="25"/>
      <c r="V288" s="25"/>
      <c r="W288" s="25"/>
      <c r="X288" s="25"/>
      <c r="Y288" s="25"/>
      <c r="Z288" s="25"/>
      <c r="AA288" s="25"/>
      <c r="AB288" s="26"/>
      <c r="AC288" s="25"/>
    </row>
    <row r="289" spans="2:29" ht="12.75" customHeight="1" x14ac:dyDescent="0.2">
      <c r="B289" s="45"/>
      <c r="D289" s="27"/>
      <c r="E289" s="28"/>
      <c r="F289" s="27"/>
      <c r="G289" s="29"/>
      <c r="H289" s="28"/>
      <c r="I289" s="26" t="str">
        <f t="shared" si="58"/>
        <v/>
      </c>
      <c r="J289" s="26"/>
      <c r="K289" s="26" t="str">
        <f t="shared" si="59"/>
        <v/>
      </c>
      <c r="L289" s="26"/>
      <c r="M289" s="25"/>
      <c r="N289" s="25"/>
      <c r="O289" s="25"/>
      <c r="P289" s="25"/>
      <c r="Q289" s="25"/>
      <c r="R289" s="25"/>
      <c r="S289" s="26"/>
      <c r="T289" s="25"/>
      <c r="U289" s="25"/>
      <c r="V289" s="25"/>
      <c r="W289" s="25"/>
      <c r="X289" s="25"/>
      <c r="Y289" s="25"/>
      <c r="Z289" s="25"/>
      <c r="AA289" s="25"/>
      <c r="AB289" s="26"/>
      <c r="AC289" s="25"/>
    </row>
    <row r="290" spans="2:29" ht="12.75" customHeight="1" x14ac:dyDescent="0.2">
      <c r="B290" s="45"/>
      <c r="D290" s="27"/>
      <c r="E290" s="28"/>
      <c r="F290" s="27"/>
      <c r="G290" s="29"/>
      <c r="H290" s="28"/>
      <c r="I290" s="26" t="str">
        <f t="shared" si="58"/>
        <v/>
      </c>
      <c r="J290" s="26"/>
      <c r="K290" s="26" t="str">
        <f t="shared" si="59"/>
        <v/>
      </c>
      <c r="L290" s="26"/>
      <c r="M290" s="25"/>
      <c r="N290" s="25"/>
      <c r="O290" s="25"/>
      <c r="P290" s="25"/>
      <c r="Q290" s="25"/>
      <c r="R290" s="25"/>
      <c r="S290" s="26"/>
      <c r="T290" s="25"/>
      <c r="U290" s="25"/>
      <c r="V290" s="25"/>
      <c r="W290" s="25"/>
      <c r="X290" s="25"/>
      <c r="Y290" s="25"/>
      <c r="Z290" s="25"/>
      <c r="AA290" s="25"/>
      <c r="AB290" s="26"/>
      <c r="AC290" s="25"/>
    </row>
    <row r="291" spans="2:29" ht="12.75" customHeight="1" x14ac:dyDescent="0.2">
      <c r="B291" s="45"/>
      <c r="D291" s="27"/>
      <c r="E291" s="28"/>
      <c r="F291" s="27"/>
      <c r="G291" s="29"/>
      <c r="H291" s="28"/>
      <c r="I291" s="26" t="str">
        <f t="shared" si="58"/>
        <v/>
      </c>
      <c r="J291" s="26"/>
      <c r="K291" s="26" t="str">
        <f t="shared" si="59"/>
        <v/>
      </c>
      <c r="L291" s="26"/>
      <c r="M291" s="25"/>
      <c r="N291" s="25"/>
      <c r="O291" s="25"/>
      <c r="P291" s="25"/>
      <c r="Q291" s="25"/>
      <c r="R291" s="25"/>
      <c r="S291" s="26"/>
      <c r="T291" s="25"/>
      <c r="U291" s="25"/>
      <c r="V291" s="25"/>
      <c r="W291" s="25"/>
      <c r="X291" s="25"/>
      <c r="Y291" s="25"/>
      <c r="Z291" s="25"/>
      <c r="AA291" s="25"/>
      <c r="AB291" s="26"/>
      <c r="AC291" s="25"/>
    </row>
    <row r="292" spans="2:29" ht="12.75" customHeight="1" x14ac:dyDescent="0.2">
      <c r="B292" s="45"/>
      <c r="D292" s="27"/>
      <c r="E292" s="28"/>
      <c r="F292" s="27"/>
      <c r="G292" s="29"/>
      <c r="H292" s="28"/>
      <c r="I292" s="26" t="str">
        <f t="shared" si="58"/>
        <v/>
      </c>
      <c r="J292" s="26"/>
      <c r="K292" s="26" t="str">
        <f t="shared" si="59"/>
        <v/>
      </c>
      <c r="L292" s="26"/>
      <c r="M292" s="25"/>
      <c r="N292" s="25"/>
      <c r="O292" s="25"/>
      <c r="P292" s="25"/>
      <c r="Q292" s="25"/>
      <c r="R292" s="25"/>
      <c r="S292" s="26"/>
      <c r="T292" s="25"/>
      <c r="U292" s="25"/>
      <c r="V292" s="25"/>
      <c r="W292" s="25"/>
      <c r="X292" s="25"/>
      <c r="Y292" s="25"/>
      <c r="Z292" s="25"/>
      <c r="AA292" s="25"/>
      <c r="AB292" s="26"/>
      <c r="AC292" s="25"/>
    </row>
    <row r="293" spans="2:29" ht="12.75" customHeight="1" x14ac:dyDescent="0.2">
      <c r="B293" s="45"/>
      <c r="D293" s="27"/>
      <c r="E293" s="28"/>
      <c r="F293" s="27"/>
      <c r="G293" s="29"/>
      <c r="H293" s="28"/>
      <c r="I293" s="26" t="str">
        <f t="shared" si="58"/>
        <v/>
      </c>
      <c r="J293" s="26"/>
      <c r="K293" s="26" t="str">
        <f t="shared" si="59"/>
        <v/>
      </c>
      <c r="L293" s="26"/>
      <c r="M293" s="25"/>
      <c r="N293" s="25"/>
      <c r="O293" s="25"/>
      <c r="P293" s="25"/>
      <c r="Q293" s="25"/>
      <c r="R293" s="25"/>
      <c r="S293" s="26"/>
      <c r="T293" s="25"/>
      <c r="U293" s="25"/>
      <c r="V293" s="25"/>
      <c r="W293" s="25"/>
      <c r="X293" s="25"/>
      <c r="Y293" s="25"/>
      <c r="Z293" s="25"/>
      <c r="AA293" s="25"/>
      <c r="AB293" s="26"/>
      <c r="AC293" s="25"/>
    </row>
    <row r="294" spans="2:29" ht="12.75" customHeight="1" x14ac:dyDescent="0.2">
      <c r="B294" s="45"/>
      <c r="D294" s="27"/>
      <c r="E294" s="28"/>
      <c r="F294" s="27"/>
      <c r="G294" s="29"/>
      <c r="H294" s="28"/>
      <c r="I294" s="26" t="str">
        <f t="shared" si="58"/>
        <v/>
      </c>
      <c r="J294" s="26"/>
      <c r="K294" s="26" t="str">
        <f t="shared" si="59"/>
        <v/>
      </c>
      <c r="L294" s="26"/>
      <c r="M294" s="25"/>
      <c r="N294" s="25"/>
      <c r="O294" s="25"/>
      <c r="P294" s="25"/>
      <c r="Q294" s="25"/>
      <c r="R294" s="25"/>
      <c r="S294" s="26"/>
      <c r="T294" s="25"/>
      <c r="U294" s="25"/>
      <c r="V294" s="25"/>
      <c r="W294" s="25"/>
      <c r="X294" s="25"/>
      <c r="Y294" s="25"/>
      <c r="Z294" s="25"/>
      <c r="AA294" s="25"/>
      <c r="AB294" s="26"/>
      <c r="AC294" s="25"/>
    </row>
    <row r="295" spans="2:29" ht="12.75" customHeight="1" x14ac:dyDescent="0.2">
      <c r="B295" s="45"/>
      <c r="D295" s="27"/>
      <c r="E295" s="28"/>
      <c r="F295" s="27"/>
      <c r="G295" s="29"/>
      <c r="H295" s="28"/>
      <c r="I295" s="26" t="str">
        <f t="shared" si="58"/>
        <v/>
      </c>
      <c r="J295" s="26"/>
      <c r="K295" s="26" t="str">
        <f t="shared" si="59"/>
        <v/>
      </c>
      <c r="L295" s="26"/>
      <c r="M295" s="25"/>
      <c r="N295" s="25"/>
      <c r="O295" s="25"/>
      <c r="P295" s="25"/>
      <c r="Q295" s="25"/>
      <c r="R295" s="25"/>
      <c r="S295" s="26"/>
      <c r="T295" s="25"/>
      <c r="U295" s="25"/>
      <c r="V295" s="25"/>
      <c r="W295" s="25"/>
      <c r="X295" s="25"/>
      <c r="Y295" s="25"/>
      <c r="Z295" s="25"/>
      <c r="AA295" s="25"/>
      <c r="AB295" s="26"/>
      <c r="AC295" s="25"/>
    </row>
    <row r="296" spans="2:29" ht="12.75" customHeight="1" x14ac:dyDescent="0.2">
      <c r="B296" s="45"/>
      <c r="D296" s="27"/>
      <c r="E296" s="28"/>
      <c r="F296" s="27"/>
      <c r="G296" s="29"/>
      <c r="H296" s="28"/>
      <c r="I296" s="26" t="str">
        <f t="shared" si="58"/>
        <v/>
      </c>
      <c r="J296" s="26"/>
      <c r="K296" s="26" t="str">
        <f t="shared" si="59"/>
        <v/>
      </c>
      <c r="L296" s="26"/>
      <c r="M296" s="25"/>
      <c r="N296" s="25"/>
      <c r="O296" s="25"/>
      <c r="P296" s="25"/>
      <c r="Q296" s="25"/>
      <c r="R296" s="25"/>
      <c r="S296" s="26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</row>
    <row r="297" spans="2:29" ht="12.75" customHeight="1" x14ac:dyDescent="0.2">
      <c r="B297" s="45"/>
      <c r="D297" s="27"/>
      <c r="E297" s="28"/>
      <c r="F297" s="27"/>
      <c r="G297" s="29"/>
      <c r="H297" s="28"/>
      <c r="I297" s="26" t="str">
        <f t="shared" si="58"/>
        <v/>
      </c>
      <c r="J297" s="26"/>
      <c r="K297" s="26" t="str">
        <f t="shared" si="59"/>
        <v/>
      </c>
      <c r="L297" s="26"/>
      <c r="M297" s="25"/>
      <c r="N297" s="25"/>
      <c r="O297" s="25"/>
      <c r="P297" s="25"/>
      <c r="Q297" s="25"/>
      <c r="R297" s="25"/>
      <c r="S297" s="26"/>
      <c r="T297" s="25"/>
      <c r="U297" s="25"/>
      <c r="V297" s="25"/>
      <c r="W297" s="25"/>
      <c r="X297" s="25"/>
      <c r="Y297" s="25"/>
      <c r="Z297" s="25"/>
      <c r="AA297" s="25"/>
      <c r="AB297" s="26"/>
      <c r="AC297" s="25"/>
    </row>
    <row r="298" spans="2:29" ht="12.75" customHeight="1" x14ac:dyDescent="0.2">
      <c r="B298" s="45"/>
      <c r="D298" s="27"/>
      <c r="E298" s="28"/>
      <c r="F298" s="27"/>
      <c r="G298" s="29"/>
      <c r="H298" s="28"/>
      <c r="I298" s="26" t="str">
        <f t="shared" si="58"/>
        <v/>
      </c>
      <c r="J298" s="26"/>
      <c r="K298" s="26" t="str">
        <f t="shared" si="59"/>
        <v/>
      </c>
      <c r="L298" s="26"/>
      <c r="M298" s="25"/>
      <c r="N298" s="25"/>
      <c r="O298" s="25"/>
      <c r="P298" s="25"/>
      <c r="Q298" s="25"/>
      <c r="R298" s="25"/>
      <c r="S298" s="26"/>
      <c r="T298" s="25"/>
      <c r="U298" s="25"/>
      <c r="V298" s="25"/>
      <c r="W298" s="25"/>
      <c r="X298" s="25"/>
      <c r="Y298" s="25"/>
      <c r="Z298" s="25"/>
      <c r="AA298" s="25"/>
      <c r="AB298" s="26"/>
      <c r="AC298" s="25"/>
    </row>
    <row r="299" spans="2:29" ht="12.75" customHeight="1" x14ac:dyDescent="0.2">
      <c r="B299" s="45"/>
      <c r="D299" s="27"/>
      <c r="E299" s="28"/>
      <c r="F299" s="27"/>
      <c r="G299" s="29"/>
      <c r="H299" s="28"/>
      <c r="I299" s="26" t="str">
        <f t="shared" si="58"/>
        <v/>
      </c>
      <c r="J299" s="26"/>
      <c r="K299" s="26" t="str">
        <f t="shared" si="59"/>
        <v/>
      </c>
      <c r="L299" s="26"/>
      <c r="M299" s="25"/>
      <c r="N299" s="25"/>
      <c r="O299" s="25"/>
      <c r="P299" s="25"/>
      <c r="Q299" s="25"/>
      <c r="R299" s="25"/>
      <c r="S299" s="26"/>
      <c r="T299" s="25"/>
      <c r="U299" s="25"/>
      <c r="V299" s="25"/>
      <c r="W299" s="25"/>
      <c r="X299" s="25"/>
      <c r="Y299" s="25"/>
      <c r="Z299" s="25"/>
      <c r="AA299" s="25"/>
      <c r="AB299" s="26"/>
      <c r="AC299" s="25"/>
    </row>
    <row r="300" spans="2:29" ht="12.75" customHeight="1" x14ac:dyDescent="0.2">
      <c r="B300" s="45"/>
      <c r="D300" s="27"/>
      <c r="E300" s="28"/>
      <c r="F300" s="27"/>
      <c r="G300" s="29"/>
      <c r="H300" s="28"/>
      <c r="I300" s="26" t="str">
        <f t="shared" si="58"/>
        <v/>
      </c>
      <c r="J300" s="26"/>
      <c r="K300" s="26" t="str">
        <f t="shared" si="59"/>
        <v/>
      </c>
      <c r="L300" s="26"/>
      <c r="M300" s="25"/>
      <c r="N300" s="25"/>
      <c r="O300" s="25"/>
      <c r="P300" s="25"/>
      <c r="Q300" s="25"/>
      <c r="R300" s="25"/>
      <c r="S300" s="26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</row>
    <row r="301" spans="2:29" ht="12.75" customHeight="1" x14ac:dyDescent="0.2">
      <c r="B301" s="45"/>
      <c r="D301" s="27"/>
      <c r="E301" s="28"/>
      <c r="F301" s="27"/>
      <c r="G301" s="29"/>
      <c r="H301" s="28"/>
      <c r="I301" s="26" t="str">
        <f t="shared" si="58"/>
        <v/>
      </c>
      <c r="J301" s="26"/>
      <c r="K301" s="26" t="str">
        <f t="shared" si="59"/>
        <v/>
      </c>
      <c r="L301" s="26"/>
      <c r="M301" s="25"/>
      <c r="N301" s="25"/>
      <c r="O301" s="25"/>
      <c r="P301" s="25"/>
      <c r="Q301" s="25"/>
      <c r="R301" s="25"/>
      <c r="S301" s="26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</row>
    <row r="302" spans="2:29" ht="12.75" customHeight="1" x14ac:dyDescent="0.2">
      <c r="B302" s="45"/>
      <c r="D302" s="27"/>
      <c r="E302" s="28"/>
      <c r="F302" s="27"/>
      <c r="G302" s="29"/>
      <c r="H302" s="28"/>
      <c r="I302" s="26" t="str">
        <f t="shared" si="58"/>
        <v/>
      </c>
      <c r="J302" s="26"/>
      <c r="K302" s="26" t="str">
        <f t="shared" si="59"/>
        <v/>
      </c>
      <c r="L302" s="26"/>
      <c r="M302" s="25"/>
      <c r="N302" s="25"/>
      <c r="O302" s="25"/>
      <c r="P302" s="25"/>
      <c r="Q302" s="25"/>
      <c r="R302" s="25"/>
      <c r="S302" s="26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</row>
    <row r="303" spans="2:29" ht="12.75" customHeight="1" x14ac:dyDescent="0.2">
      <c r="B303" s="45"/>
      <c r="D303" s="27"/>
      <c r="E303" s="28"/>
      <c r="F303" s="27"/>
      <c r="G303" s="29"/>
      <c r="H303" s="28"/>
      <c r="I303" s="26" t="str">
        <f t="shared" si="58"/>
        <v/>
      </c>
      <c r="J303" s="26"/>
      <c r="K303" s="26" t="str">
        <f t="shared" si="59"/>
        <v/>
      </c>
      <c r="L303" s="26"/>
      <c r="M303" s="25"/>
      <c r="N303" s="25"/>
      <c r="O303" s="25"/>
      <c r="P303" s="25"/>
      <c r="Q303" s="25"/>
      <c r="R303" s="25"/>
      <c r="S303" s="26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</row>
    <row r="304" spans="2:29" ht="12.75" customHeight="1" x14ac:dyDescent="0.2">
      <c r="B304" s="45"/>
      <c r="D304" s="27"/>
      <c r="E304" s="28"/>
      <c r="F304" s="27"/>
      <c r="G304" s="29"/>
      <c r="H304" s="28"/>
      <c r="I304" s="26" t="str">
        <f t="shared" si="58"/>
        <v/>
      </c>
      <c r="J304" s="26"/>
      <c r="K304" s="26" t="str">
        <f t="shared" si="59"/>
        <v/>
      </c>
      <c r="L304" s="26"/>
      <c r="M304" s="25"/>
      <c r="N304" s="25"/>
      <c r="O304" s="25"/>
      <c r="P304" s="25"/>
      <c r="Q304" s="25"/>
      <c r="R304" s="25"/>
      <c r="S304" s="26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</row>
    <row r="305" spans="2:29" ht="12.75" customHeight="1" x14ac:dyDescent="0.2">
      <c r="B305" s="45"/>
      <c r="D305" s="27"/>
      <c r="E305" s="28"/>
      <c r="F305" s="27"/>
      <c r="G305" s="29"/>
      <c r="H305" s="28"/>
      <c r="I305" s="26" t="str">
        <f t="shared" si="58"/>
        <v/>
      </c>
      <c r="J305" s="26"/>
      <c r="K305" s="26" t="str">
        <f t="shared" si="59"/>
        <v/>
      </c>
      <c r="L305" s="26"/>
      <c r="M305" s="25"/>
      <c r="N305" s="25"/>
      <c r="O305" s="25"/>
      <c r="P305" s="25"/>
      <c r="Q305" s="25"/>
      <c r="R305" s="25"/>
      <c r="S305" s="26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</row>
    <row r="306" spans="2:29" ht="12.75" customHeight="1" x14ac:dyDescent="0.2">
      <c r="B306" s="45"/>
      <c r="D306" s="27"/>
      <c r="E306" s="28"/>
      <c r="F306" s="27"/>
      <c r="G306" s="29"/>
      <c r="H306" s="28"/>
      <c r="I306" s="26" t="str">
        <f t="shared" si="58"/>
        <v/>
      </c>
      <c r="J306" s="26"/>
      <c r="K306" s="26" t="str">
        <f t="shared" si="59"/>
        <v/>
      </c>
      <c r="L306" s="26"/>
      <c r="M306" s="25"/>
      <c r="N306" s="25"/>
      <c r="O306" s="25"/>
      <c r="P306" s="25"/>
      <c r="Q306" s="25"/>
      <c r="R306" s="25"/>
      <c r="S306" s="26"/>
      <c r="T306" s="25"/>
      <c r="U306" s="25"/>
      <c r="V306" s="25"/>
      <c r="W306" s="25"/>
      <c r="X306" s="25"/>
      <c r="Y306" s="25"/>
      <c r="Z306" s="25"/>
      <c r="AA306" s="25"/>
      <c r="AB306" s="25"/>
      <c r="AC306" s="26"/>
    </row>
    <row r="307" spans="2:29" ht="12.75" customHeight="1" x14ac:dyDescent="0.2">
      <c r="B307" s="45"/>
      <c r="D307" s="27"/>
      <c r="E307" s="28"/>
      <c r="F307" s="27"/>
      <c r="G307" s="29"/>
      <c r="H307" s="28"/>
      <c r="I307" s="26" t="str">
        <f t="shared" si="58"/>
        <v/>
      </c>
      <c r="J307" s="26"/>
      <c r="K307" s="26" t="str">
        <f t="shared" si="59"/>
        <v/>
      </c>
      <c r="L307" s="26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6"/>
    </row>
    <row r="308" spans="2:29" ht="12.75" customHeight="1" x14ac:dyDescent="0.2">
      <c r="B308" s="45"/>
      <c r="D308" s="27"/>
      <c r="E308" s="28"/>
      <c r="F308" s="27"/>
      <c r="G308" s="29"/>
      <c r="H308" s="28"/>
      <c r="I308" s="26" t="str">
        <f t="shared" si="58"/>
        <v/>
      </c>
      <c r="J308" s="26"/>
      <c r="K308" s="26" t="str">
        <f t="shared" si="59"/>
        <v/>
      </c>
      <c r="L308" s="26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6"/>
    </row>
    <row r="309" spans="2:29" ht="12.75" customHeight="1" x14ac:dyDescent="0.2">
      <c r="B309" s="45"/>
      <c r="D309" s="27"/>
      <c r="E309" s="28"/>
      <c r="F309" s="27"/>
      <c r="G309" s="29"/>
      <c r="H309" s="28"/>
      <c r="I309" s="26" t="str">
        <f t="shared" si="58"/>
        <v/>
      </c>
      <c r="J309" s="26"/>
      <c r="K309" s="26" t="str">
        <f t="shared" si="59"/>
        <v/>
      </c>
      <c r="L309" s="26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6"/>
    </row>
    <row r="310" spans="2:29" ht="12.75" customHeight="1" x14ac:dyDescent="0.2">
      <c r="B310" s="45"/>
      <c r="D310" s="27"/>
      <c r="E310" s="28"/>
      <c r="F310" s="27"/>
      <c r="G310" s="29"/>
      <c r="H310" s="28"/>
      <c r="I310" s="26" t="str">
        <f t="shared" si="58"/>
        <v/>
      </c>
      <c r="J310" s="26"/>
      <c r="K310" s="26" t="str">
        <f t="shared" si="59"/>
        <v/>
      </c>
      <c r="L310" s="26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6"/>
    </row>
    <row r="311" spans="2:29" ht="12.75" customHeight="1" x14ac:dyDescent="0.2">
      <c r="B311" s="45"/>
      <c r="D311" s="27"/>
      <c r="E311" s="28"/>
      <c r="F311" s="27"/>
      <c r="G311" s="29"/>
      <c r="H311" s="28"/>
      <c r="I311" s="26" t="str">
        <f t="shared" si="58"/>
        <v/>
      </c>
      <c r="J311" s="26"/>
      <c r="K311" s="26" t="str">
        <f t="shared" si="59"/>
        <v/>
      </c>
      <c r="L311" s="26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6"/>
    </row>
    <row r="312" spans="2:29" ht="12.75" customHeight="1" x14ac:dyDescent="0.2">
      <c r="B312" s="45"/>
      <c r="D312" s="27"/>
      <c r="E312" s="28"/>
      <c r="F312" s="27"/>
      <c r="G312" s="29"/>
      <c r="H312" s="28"/>
      <c r="I312" s="26" t="str">
        <f t="shared" si="58"/>
        <v/>
      </c>
      <c r="J312" s="26"/>
      <c r="K312" s="26" t="str">
        <f t="shared" si="59"/>
        <v/>
      </c>
      <c r="L312" s="26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</row>
    <row r="313" spans="2:29" ht="12.75" customHeight="1" x14ac:dyDescent="0.2">
      <c r="B313" s="45"/>
      <c r="D313" s="27"/>
      <c r="E313" s="28"/>
      <c r="F313" s="27"/>
      <c r="G313" s="29"/>
      <c r="H313" s="28"/>
      <c r="I313" s="26" t="str">
        <f t="shared" si="58"/>
        <v/>
      </c>
      <c r="J313" s="26"/>
      <c r="K313" s="26" t="str">
        <f t="shared" si="59"/>
        <v/>
      </c>
      <c r="L313" s="26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</row>
    <row r="314" spans="2:29" ht="12.75" customHeight="1" x14ac:dyDescent="0.2">
      <c r="B314" s="45"/>
      <c r="D314" s="27"/>
      <c r="E314" s="28"/>
      <c r="F314" s="27"/>
      <c r="G314" s="29"/>
      <c r="H314" s="30"/>
      <c r="I314" s="26" t="str">
        <f t="shared" si="58"/>
        <v/>
      </c>
      <c r="J314" s="26"/>
      <c r="K314" s="26" t="str">
        <f t="shared" si="59"/>
        <v/>
      </c>
      <c r="L314" s="26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</row>
    <row r="315" spans="2:29" ht="12.75" customHeight="1" x14ac:dyDescent="0.2">
      <c r="B315" s="45"/>
      <c r="D315" s="27"/>
      <c r="E315" s="28"/>
      <c r="F315" s="27"/>
      <c r="G315" s="29"/>
      <c r="H315" s="30"/>
      <c r="I315" s="26" t="str">
        <f t="shared" si="58"/>
        <v/>
      </c>
      <c r="J315" s="26"/>
      <c r="K315" s="26" t="str">
        <f t="shared" si="59"/>
        <v/>
      </c>
      <c r="L315" s="26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</row>
    <row r="316" spans="2:29" ht="12.75" customHeight="1" x14ac:dyDescent="0.2">
      <c r="B316" s="45"/>
      <c r="D316" s="27"/>
      <c r="E316" s="28"/>
      <c r="F316" s="27"/>
      <c r="G316" s="29"/>
      <c r="H316" s="30"/>
      <c r="I316" s="26" t="str">
        <f t="shared" si="58"/>
        <v/>
      </c>
      <c r="J316" s="26"/>
      <c r="K316" s="26" t="str">
        <f t="shared" si="59"/>
        <v/>
      </c>
      <c r="L316" s="26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</row>
    <row r="317" spans="2:29" ht="12.75" customHeight="1" x14ac:dyDescent="0.2">
      <c r="B317" s="45"/>
      <c r="D317" s="27"/>
      <c r="E317" s="28"/>
      <c r="F317" s="27"/>
      <c r="G317" s="29"/>
      <c r="H317" s="28"/>
      <c r="I317" s="26" t="str">
        <f t="shared" si="58"/>
        <v/>
      </c>
      <c r="J317" s="26"/>
      <c r="K317" s="26" t="str">
        <f t="shared" si="59"/>
        <v/>
      </c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  <c r="AA317" s="26"/>
      <c r="AB317" s="26"/>
      <c r="AC317" s="26"/>
    </row>
    <row r="318" spans="2:29" ht="12.75" customHeight="1" x14ac:dyDescent="0.2">
      <c r="B318" s="45"/>
      <c r="D318" s="27"/>
      <c r="E318" s="28"/>
      <c r="F318" s="27"/>
      <c r="G318" s="29"/>
      <c r="H318" s="28"/>
      <c r="I318" s="26" t="str">
        <f t="shared" si="58"/>
        <v/>
      </c>
      <c r="J318" s="26"/>
      <c r="K318" s="26" t="str">
        <f t="shared" si="59"/>
        <v/>
      </c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  <c r="AA318" s="26"/>
      <c r="AB318" s="26"/>
      <c r="AC318" s="26"/>
    </row>
    <row r="319" spans="2:29" ht="12.75" customHeight="1" x14ac:dyDescent="0.2">
      <c r="B319" s="45"/>
      <c r="D319" s="27"/>
      <c r="E319" s="28"/>
      <c r="F319" s="27"/>
      <c r="G319" s="29"/>
      <c r="H319" s="28"/>
      <c r="I319" s="26" t="str">
        <f t="shared" si="58"/>
        <v/>
      </c>
      <c r="J319" s="26"/>
      <c r="K319" s="26" t="str">
        <f t="shared" si="59"/>
        <v/>
      </c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  <c r="AA319" s="26"/>
      <c r="AB319" s="26"/>
      <c r="AC319" s="26"/>
    </row>
    <row r="320" spans="2:29" ht="12.75" customHeight="1" x14ac:dyDescent="0.2">
      <c r="B320" s="45"/>
      <c r="D320" s="27"/>
      <c r="E320" s="28"/>
      <c r="F320" s="27"/>
      <c r="G320" s="29"/>
      <c r="H320" s="28"/>
      <c r="I320" s="26" t="str">
        <f t="shared" si="58"/>
        <v/>
      </c>
      <c r="J320" s="26"/>
      <c r="K320" s="26" t="str">
        <f t="shared" si="59"/>
        <v/>
      </c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  <c r="AA320" s="26"/>
      <c r="AB320" s="26"/>
      <c r="AC320" s="26"/>
    </row>
    <row r="321" spans="2:29" ht="12.75" customHeight="1" x14ac:dyDescent="0.2">
      <c r="B321" s="45"/>
      <c r="D321" s="27"/>
      <c r="E321" s="28"/>
      <c r="F321" s="27"/>
      <c r="G321" s="29"/>
      <c r="H321" s="28"/>
      <c r="I321" s="26" t="str">
        <f t="shared" si="58"/>
        <v/>
      </c>
      <c r="J321" s="26"/>
      <c r="K321" s="26" t="str">
        <f t="shared" si="59"/>
        <v/>
      </c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  <c r="AA321" s="26"/>
      <c r="AB321" s="26"/>
      <c r="AC321" s="26"/>
    </row>
    <row r="322" spans="2:29" ht="12.75" customHeight="1" x14ac:dyDescent="0.2">
      <c r="B322" s="45"/>
      <c r="D322" s="27"/>
      <c r="E322" s="28"/>
      <c r="F322" s="27"/>
      <c r="G322" s="29"/>
      <c r="H322" s="28"/>
      <c r="I322" s="26" t="str">
        <f t="shared" si="58"/>
        <v/>
      </c>
      <c r="J322" s="26"/>
      <c r="K322" s="26" t="str">
        <f t="shared" si="59"/>
        <v/>
      </c>
      <c r="L322" s="26"/>
      <c r="M322" s="25"/>
      <c r="N322" s="25"/>
      <c r="O322" s="25"/>
      <c r="P322" s="25"/>
      <c r="Q322" s="25"/>
      <c r="R322" s="25"/>
      <c r="S322" s="26"/>
      <c r="T322" s="25"/>
      <c r="U322" s="25"/>
      <c r="V322" s="25"/>
      <c r="W322" s="25"/>
      <c r="X322" s="25"/>
      <c r="Y322" s="25"/>
      <c r="Z322" s="25"/>
      <c r="AA322" s="25"/>
      <c r="AB322" s="25"/>
      <c r="AC322" s="25"/>
    </row>
    <row r="323" spans="2:29" ht="12.75" customHeight="1" x14ac:dyDescent="0.2">
      <c r="B323" s="45"/>
      <c r="D323" s="27"/>
      <c r="E323" s="28"/>
      <c r="F323" s="27"/>
      <c r="G323" s="29"/>
      <c r="H323" s="28"/>
      <c r="I323" s="26" t="str">
        <f t="shared" si="58"/>
        <v/>
      </c>
      <c r="J323" s="26"/>
      <c r="K323" s="26" t="str">
        <f t="shared" si="59"/>
        <v/>
      </c>
      <c r="L323" s="26"/>
      <c r="M323" s="25"/>
      <c r="N323" s="25"/>
      <c r="O323" s="25"/>
      <c r="P323" s="25"/>
      <c r="Q323" s="25"/>
      <c r="R323" s="25"/>
      <c r="S323" s="26"/>
      <c r="T323" s="25"/>
      <c r="U323" s="25"/>
      <c r="V323" s="25"/>
      <c r="W323" s="25"/>
      <c r="X323" s="25"/>
      <c r="Y323" s="25"/>
      <c r="Z323" s="25"/>
      <c r="AA323" s="25"/>
      <c r="AB323" s="25"/>
      <c r="AC323" s="25"/>
    </row>
    <row r="324" spans="2:29" ht="12.75" customHeight="1" x14ac:dyDescent="0.2">
      <c r="B324" s="45"/>
      <c r="D324" s="27"/>
      <c r="E324" s="28"/>
      <c r="F324" s="27"/>
      <c r="G324" s="29"/>
      <c r="H324" s="28"/>
      <c r="I324" s="26" t="str">
        <f t="shared" si="58"/>
        <v/>
      </c>
      <c r="J324" s="26"/>
      <c r="K324" s="26" t="str">
        <f t="shared" si="59"/>
        <v/>
      </c>
      <c r="L324" s="26"/>
      <c r="M324" s="25"/>
      <c r="N324" s="25"/>
      <c r="O324" s="25"/>
      <c r="P324" s="25"/>
      <c r="Q324" s="25"/>
      <c r="R324" s="25"/>
      <c r="S324" s="26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</row>
    <row r="325" spans="2:29" ht="12.75" customHeight="1" x14ac:dyDescent="0.2">
      <c r="B325" s="45"/>
      <c r="D325" s="27"/>
      <c r="E325" s="28"/>
      <c r="F325" s="27"/>
      <c r="G325" s="29"/>
      <c r="H325" s="28"/>
      <c r="I325" s="26" t="str">
        <f t="shared" si="58"/>
        <v/>
      </c>
      <c r="J325" s="26"/>
      <c r="K325" s="26" t="str">
        <f t="shared" si="59"/>
        <v/>
      </c>
      <c r="L325" s="26"/>
      <c r="M325" s="25"/>
      <c r="N325" s="25"/>
      <c r="O325" s="25"/>
      <c r="P325" s="25"/>
      <c r="Q325" s="25"/>
      <c r="R325" s="25"/>
      <c r="S325" s="26"/>
      <c r="T325" s="25"/>
      <c r="U325" s="25"/>
      <c r="V325" s="25"/>
      <c r="W325" s="25"/>
      <c r="X325" s="25"/>
      <c r="Y325" s="25"/>
      <c r="Z325" s="25"/>
      <c r="AA325" s="25"/>
      <c r="AB325" s="25"/>
      <c r="AC325" s="25"/>
    </row>
    <row r="326" spans="2:29" ht="12.75" customHeight="1" x14ac:dyDescent="0.2">
      <c r="B326" s="45"/>
      <c r="D326" s="31"/>
      <c r="E326" s="30"/>
      <c r="F326" s="31"/>
      <c r="G326" s="32"/>
      <c r="H326" s="30"/>
      <c r="I326" s="33" t="str">
        <f t="shared" si="58"/>
        <v/>
      </c>
      <c r="J326" s="33"/>
      <c r="K326" s="33" t="str">
        <f t="shared" si="59"/>
        <v/>
      </c>
      <c r="L326" s="33"/>
      <c r="M326" s="33"/>
      <c r="N326" s="33"/>
      <c r="O326" s="33"/>
      <c r="P326" s="33"/>
      <c r="Q326" s="33"/>
      <c r="R326" s="33"/>
      <c r="S326" s="33"/>
      <c r="T326" s="33"/>
      <c r="U326" s="33"/>
      <c r="V326" s="33"/>
      <c r="W326" s="33"/>
      <c r="X326" s="33"/>
      <c r="Y326" s="33"/>
      <c r="Z326" s="33"/>
      <c r="AA326" s="33"/>
      <c r="AB326" s="33"/>
      <c r="AC326" s="33"/>
    </row>
    <row r="327" spans="2:29" ht="12.75" customHeight="1" x14ac:dyDescent="0.2">
      <c r="B327" s="45"/>
      <c r="D327" s="31"/>
      <c r="E327" s="30"/>
      <c r="F327" s="31"/>
      <c r="G327" s="32"/>
      <c r="H327" s="30"/>
      <c r="I327" s="33" t="str">
        <f t="shared" si="58"/>
        <v/>
      </c>
      <c r="J327" s="33"/>
      <c r="K327" s="33" t="str">
        <f t="shared" si="59"/>
        <v/>
      </c>
      <c r="L327" s="33"/>
      <c r="M327" s="33"/>
      <c r="N327" s="33"/>
      <c r="O327" s="33"/>
      <c r="P327" s="33"/>
      <c r="Q327" s="33"/>
      <c r="R327" s="33"/>
      <c r="S327" s="33"/>
      <c r="T327" s="33"/>
      <c r="U327" s="33"/>
      <c r="V327" s="33"/>
      <c r="W327" s="33"/>
      <c r="X327" s="33"/>
      <c r="Y327" s="33"/>
      <c r="Z327" s="33"/>
      <c r="AA327" s="33"/>
      <c r="AB327" s="33"/>
      <c r="AC327" s="33"/>
    </row>
    <row r="328" spans="2:29" ht="12.75" customHeight="1" x14ac:dyDescent="0.2">
      <c r="B328" s="45"/>
      <c r="D328" s="31"/>
      <c r="E328" s="30"/>
      <c r="F328" s="31"/>
      <c r="G328" s="32"/>
      <c r="H328" s="30"/>
      <c r="I328" s="33" t="str">
        <f t="shared" si="58"/>
        <v/>
      </c>
      <c r="J328" s="33"/>
      <c r="K328" s="33" t="str">
        <f t="shared" si="59"/>
        <v/>
      </c>
      <c r="L328" s="33"/>
      <c r="M328" s="33"/>
      <c r="N328" s="33"/>
      <c r="O328" s="33"/>
      <c r="P328" s="33"/>
      <c r="Q328" s="33"/>
      <c r="R328" s="33"/>
      <c r="S328" s="33"/>
      <c r="T328" s="33"/>
      <c r="U328" s="33"/>
      <c r="V328" s="33"/>
      <c r="W328" s="33"/>
      <c r="X328" s="33"/>
      <c r="Y328" s="33"/>
      <c r="Z328" s="33"/>
      <c r="AA328" s="33"/>
      <c r="AB328" s="33"/>
      <c r="AC328" s="33"/>
    </row>
    <row r="329" spans="2:29" ht="12.75" customHeight="1" thickBot="1" x14ac:dyDescent="0.25">
      <c r="B329" s="46"/>
      <c r="D329" s="34"/>
      <c r="E329" s="30"/>
      <c r="F329" s="35"/>
      <c r="G329" s="32"/>
      <c r="H329" s="30"/>
      <c r="I329" s="30" t="str">
        <f t="shared" si="58"/>
        <v/>
      </c>
      <c r="J329" s="33"/>
      <c r="K329" s="33" t="str">
        <f t="shared" si="59"/>
        <v/>
      </c>
      <c r="L329" s="33"/>
      <c r="M329" s="33"/>
      <c r="N329" s="33"/>
      <c r="O329" s="33"/>
      <c r="P329" s="33"/>
      <c r="Q329" s="33"/>
      <c r="R329" s="33"/>
      <c r="S329" s="33"/>
      <c r="T329" s="33"/>
      <c r="U329" s="33"/>
      <c r="V329" s="33"/>
      <c r="W329" s="33"/>
      <c r="X329" s="33"/>
      <c r="Y329" s="33"/>
      <c r="Z329" s="33"/>
      <c r="AA329" s="33"/>
      <c r="AB329" s="33"/>
      <c r="AC329" s="33"/>
    </row>
    <row r="330" spans="2:29" ht="12.75" customHeight="1" thickBot="1" x14ac:dyDescent="0.25">
      <c r="D330" s="71" t="s">
        <v>4</v>
      </c>
      <c r="E330" s="72"/>
      <c r="F330" s="72"/>
      <c r="G330" s="72"/>
      <c r="H330" s="72"/>
      <c r="I330" s="72"/>
      <c r="J330" s="72"/>
      <c r="K330" s="72"/>
      <c r="L330" s="73"/>
      <c r="M330" s="56"/>
      <c r="N330" s="36" t="str">
        <f>IF(N253="","",IF(N270="","",IF(SUM(N271:N329)&lt;&gt;0,SUM(N271:N329),"")))</f>
        <v/>
      </c>
      <c r="O330" s="36"/>
      <c r="P330" s="36" t="str">
        <f t="shared" ref="P330" si="60">IF(P253="","",IF(P270="","",IF(SUM(P271:P329)&lt;&gt;0,SUM(P271:P329),"")))</f>
        <v/>
      </c>
      <c r="Q330" s="36"/>
      <c r="R330" s="36"/>
      <c r="S330" s="36" t="str">
        <f t="shared" ref="S330" si="61">IF(S253="","",IF(S270="","",IF(SUM(S271:S329)&lt;&gt;0,SUM(S271:S329),"")))</f>
        <v/>
      </c>
      <c r="T330" s="36" t="str">
        <f t="shared" ref="T330" si="62">IF(T253="","",IF(T270="","",IF(SUM(T271:T329)&lt;&gt;0,SUM(T271:T329),"")))</f>
        <v/>
      </c>
      <c r="U330" s="36"/>
      <c r="V330" s="36" t="str">
        <f t="shared" ref="V330" si="63">IF(V253="","",IF(V270="","",IF(SUM(V271:V329)&lt;&gt;0,SUM(V271:V329),"")))</f>
        <v/>
      </c>
      <c r="W330" s="36" t="str">
        <f t="shared" ref="W330" si="64">IF(W253="","",IF(W270="","",IF(SUM(W271:W329)&lt;&gt;0,SUM(W271:W329),"")))</f>
        <v/>
      </c>
      <c r="X330" s="36"/>
      <c r="Y330" s="36" t="str">
        <f t="shared" ref="Y330" si="65">IF(Y253="","",IF(Y270="","",IF(SUM(Y271:Y329)&lt;&gt;0,SUM(Y271:Y329),"")))</f>
        <v/>
      </c>
      <c r="Z330" s="36" t="str">
        <f t="shared" ref="Z330" si="66">IF(Z253="","",IF(Z270="","",IF(SUM(Z271:Z329)&lt;&gt;0,SUM(Z271:Z329),"")))</f>
        <v/>
      </c>
      <c r="AA330" s="36"/>
      <c r="AB330" s="36" t="str">
        <f t="shared" ref="AB330" si="67">IF(AB253="","",IF(AB270="","",IF(SUM(AB271:AB329)&lt;&gt;0,SUM(AB271:AB329),"")))</f>
        <v/>
      </c>
      <c r="AC330" s="36" t="str">
        <f t="shared" ref="AC330" si="68">IF(AC253="","",IF(AC270="","",IF(SUM(AC271:AC329)&lt;&gt;0,SUM(AC271:AC329),"")))</f>
        <v/>
      </c>
    </row>
    <row r="331" spans="2:29" ht="12.75" customHeight="1" x14ac:dyDescent="0.2">
      <c r="B331" s="6" t="s">
        <v>19</v>
      </c>
      <c r="D331" s="76" t="s">
        <v>5</v>
      </c>
      <c r="E331" s="77"/>
      <c r="F331" s="77"/>
      <c r="G331" s="77"/>
      <c r="H331" s="77"/>
      <c r="I331" s="77"/>
      <c r="J331" s="77"/>
      <c r="K331" s="77"/>
      <c r="L331" s="78"/>
      <c r="M331" s="55"/>
      <c r="N331" s="37" t="str">
        <f>IF(N253="","",IF(N270="",IF(SUM(COUNTIF(N271:N329,"LS")+COUNTIF(N271:N329,"LUMP"))&gt;0,"LS",""),IF(N330&lt;&gt;"",ROUNDUP(N330,0),"")))</f>
        <v/>
      </c>
      <c r="O331" s="37"/>
      <c r="P331" s="37" t="str">
        <f t="shared" ref="P331" si="69">IF(P253="","",IF(P270="",IF(SUM(COUNTIF(P271:P329,"LS")+COUNTIF(P271:P329,"LUMP"))&gt;0,"LS",""),IF(P330&lt;&gt;"",ROUNDUP(P330,0),"")))</f>
        <v/>
      </c>
      <c r="Q331" s="37"/>
      <c r="R331" s="37"/>
      <c r="S331" s="37" t="str">
        <f t="shared" ref="S331" si="70">IF(S253="","",IF(S270="",IF(SUM(COUNTIF(S271:S329,"LS")+COUNTIF(S271:S329,"LUMP"))&gt;0,"LS",""),IF(S330&lt;&gt;"",ROUNDUP(S330,0),"")))</f>
        <v/>
      </c>
      <c r="T331" s="37" t="str">
        <f t="shared" ref="T331" si="71">IF(T253="","",IF(T270="",IF(SUM(COUNTIF(T271:T329,"LS")+COUNTIF(T271:T329,"LUMP"))&gt;0,"LS",""),IF(T330&lt;&gt;"",ROUNDUP(T330,0),"")))</f>
        <v/>
      </c>
      <c r="U331" s="37"/>
      <c r="V331" s="37" t="str">
        <f t="shared" ref="V331" si="72">IF(V253="","",IF(V270="",IF(SUM(COUNTIF(V271:V329,"LS")+COUNTIF(V271:V329,"LUMP"))&gt;0,"LS",""),IF(V330&lt;&gt;"",ROUNDUP(V330,0),"")))</f>
        <v/>
      </c>
      <c r="W331" s="37" t="str">
        <f t="shared" ref="W331" si="73">IF(W253="","",IF(W270="",IF(SUM(COUNTIF(W271:W329,"LS")+COUNTIF(W271:W329,"LUMP"))&gt;0,"LS",""),IF(W330&lt;&gt;"",ROUNDUP(W330,0),"")))</f>
        <v/>
      </c>
      <c r="X331" s="37"/>
      <c r="Y331" s="37" t="str">
        <f t="shared" ref="Y331" si="74">IF(Y253="","",IF(Y270="",IF(SUM(COUNTIF(Y271:Y329,"LS")+COUNTIF(Y271:Y329,"LUMP"))&gt;0,"LS",""),IF(Y330&lt;&gt;"",ROUNDUP(Y330,0),"")))</f>
        <v/>
      </c>
      <c r="Z331" s="37" t="str">
        <f t="shared" ref="Z331" si="75">IF(Z253="","",IF(Z270="",IF(SUM(COUNTIF(Z271:Z329,"LS")+COUNTIF(Z271:Z329,"LUMP"))&gt;0,"LS",""),IF(Z330&lt;&gt;"",ROUNDUP(Z330,0),"")))</f>
        <v/>
      </c>
      <c r="AA331" s="37"/>
      <c r="AB331" s="37" t="str">
        <f t="shared" ref="AB331" si="76">IF(AB253="","",IF(AB270="",IF(SUM(COUNTIF(AB271:AB329,"LS")+COUNTIF(AB271:AB329,"LUMP"))&gt;0,"LS",""),IF(AB330&lt;&gt;"",ROUNDUP(AB330,0),"")))</f>
        <v/>
      </c>
      <c r="AC331" s="37" t="str">
        <f t="shared" ref="AC331" si="77">IF(AC253="","",IF(AC270="",IF(SUM(COUNTIF(AC271:AC329,"LS")+COUNTIF(AC271:AC329,"LUMP"))&gt;0,"LS",""),IF(AC330&lt;&gt;"",ROUNDUP(AC330,0),"")))</f>
        <v/>
      </c>
    </row>
  </sheetData>
  <mergeCells count="105">
    <mergeCell ref="L257:L269"/>
    <mergeCell ref="I176:I188"/>
    <mergeCell ref="AA96:AA107"/>
    <mergeCell ref="Y177:Y188"/>
    <mergeCell ref="W177:W188"/>
    <mergeCell ref="AB96:AB107"/>
    <mergeCell ref="AC96:AC107"/>
    <mergeCell ref="D171:AC171"/>
    <mergeCell ref="D176:F188"/>
    <mergeCell ref="G176:G188"/>
    <mergeCell ref="H176:H188"/>
    <mergeCell ref="D330:L330"/>
    <mergeCell ref="D331:L331"/>
    <mergeCell ref="D257:F269"/>
    <mergeCell ref="G257:G269"/>
    <mergeCell ref="H257:H269"/>
    <mergeCell ref="I257:I269"/>
    <mergeCell ref="J257:J269"/>
    <mergeCell ref="K257:K269"/>
    <mergeCell ref="Z96:Z107"/>
    <mergeCell ref="P96:P107"/>
    <mergeCell ref="S96:S107"/>
    <mergeCell ref="T96:T107"/>
    <mergeCell ref="V96:V107"/>
    <mergeCell ref="W96:W107"/>
    <mergeCell ref="Y96:Y107"/>
    <mergeCell ref="D189:F189"/>
    <mergeCell ref="D249:L249"/>
    <mergeCell ref="D250:L250"/>
    <mergeCell ref="J176:J188"/>
    <mergeCell ref="D270:F270"/>
    <mergeCell ref="N177:N188"/>
    <mergeCell ref="I95:I107"/>
    <mergeCell ref="D252:AC252"/>
    <mergeCell ref="V177:V188"/>
    <mergeCell ref="D9:AC9"/>
    <mergeCell ref="J14:J26"/>
    <mergeCell ref="H14:H26"/>
    <mergeCell ref="L14:L26"/>
    <mergeCell ref="D14:F26"/>
    <mergeCell ref="G14:G26"/>
    <mergeCell ref="K14:K26"/>
    <mergeCell ref="V15:V26"/>
    <mergeCell ref="W15:W26"/>
    <mergeCell ref="N15:N26"/>
    <mergeCell ref="P15:P26"/>
    <mergeCell ref="S15:S26"/>
    <mergeCell ref="T15:T26"/>
    <mergeCell ref="Z15:Z26"/>
    <mergeCell ref="AA15:AA26"/>
    <mergeCell ref="Q15:Q26"/>
    <mergeCell ref="Y15:Y26"/>
    <mergeCell ref="M15:M26"/>
    <mergeCell ref="U15:U26"/>
    <mergeCell ref="O15:O26"/>
    <mergeCell ref="R15:R26"/>
    <mergeCell ref="AC15:AC26"/>
    <mergeCell ref="D27:F27"/>
    <mergeCell ref="Y258:Y269"/>
    <mergeCell ref="Z258:Z269"/>
    <mergeCell ref="AB258:AB269"/>
    <mergeCell ref="AC258:AC269"/>
    <mergeCell ref="K95:K107"/>
    <mergeCell ref="L95:L107"/>
    <mergeCell ref="D90:AC90"/>
    <mergeCell ref="D95:F107"/>
    <mergeCell ref="G95:G107"/>
    <mergeCell ref="J95:J107"/>
    <mergeCell ref="K176:K188"/>
    <mergeCell ref="D108:F108"/>
    <mergeCell ref="D47:F47"/>
    <mergeCell ref="AB177:AB188"/>
    <mergeCell ref="AC177:AC188"/>
    <mergeCell ref="V258:V269"/>
    <mergeCell ref="W258:W269"/>
    <mergeCell ref="Z177:Z188"/>
    <mergeCell ref="N96:N107"/>
    <mergeCell ref="S258:S269"/>
    <mergeCell ref="T258:T269"/>
    <mergeCell ref="Q96:Q107"/>
    <mergeCell ref="U96:U107"/>
    <mergeCell ref="B257:B270"/>
    <mergeCell ref="AB15:AB26"/>
    <mergeCell ref="B176:B189"/>
    <mergeCell ref="B95:B108"/>
    <mergeCell ref="N258:N269"/>
    <mergeCell ref="P258:P269"/>
    <mergeCell ref="D117:F117"/>
    <mergeCell ref="D125:F125"/>
    <mergeCell ref="D140:F140"/>
    <mergeCell ref="D168:L168"/>
    <mergeCell ref="D87:L87"/>
    <mergeCell ref="L176:L188"/>
    <mergeCell ref="D169:L169"/>
    <mergeCell ref="P177:P188"/>
    <mergeCell ref="S177:S188"/>
    <mergeCell ref="T177:T188"/>
    <mergeCell ref="D88:L88"/>
    <mergeCell ref="H95:H107"/>
    <mergeCell ref="D71:F71"/>
    <mergeCell ref="D109:F109"/>
    <mergeCell ref="M96:M107"/>
    <mergeCell ref="D28:F28"/>
    <mergeCell ref="B14:B27"/>
    <mergeCell ref="I14:I26"/>
  </mergeCells>
  <phoneticPr fontId="4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Brenke, Garrett</cp:lastModifiedBy>
  <cp:lastPrinted>2015-05-18T15:19:41Z</cp:lastPrinted>
  <dcterms:created xsi:type="dcterms:W3CDTF">2004-11-29T18:07:26Z</dcterms:created>
  <dcterms:modified xsi:type="dcterms:W3CDTF">2024-11-14T19:02:39Z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